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uartes\Desktop\INFORMES\"/>
    </mc:Choice>
  </mc:AlternateContent>
  <xr:revisionPtr revIDLastSave="0" documentId="8_{520A7876-FF59-4336-BF8E-EE456AFBEB79}" xr6:coauthVersionLast="36" xr6:coauthVersionMax="36" xr10:uidLastSave="{00000000-0000-0000-0000-000000000000}"/>
  <bookViews>
    <workbookView xWindow="0" yWindow="0" windowWidth="28800" windowHeight="11805" tabRatio="898" firstSheet="5"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 i="35" l="1"/>
  <c r="B30" i="35"/>
  <c r="B40" i="35"/>
  <c r="B50" i="35"/>
  <c r="B60" i="35"/>
  <c r="B70" i="35"/>
  <c r="B80" i="35"/>
  <c r="C20" i="28" l="1"/>
  <c r="C12" i="28"/>
  <c r="C13" i="28"/>
  <c r="E89" i="29" l="1"/>
  <c r="E88" i="29"/>
  <c r="E87" i="29"/>
  <c r="E86" i="29"/>
  <c r="E85" i="29"/>
  <c r="E84" i="29"/>
  <c r="E83" i="29"/>
  <c r="E82" i="29"/>
  <c r="E81" i="29"/>
  <c r="L80" i="29"/>
  <c r="E80" i="29"/>
  <c r="C80" i="29"/>
  <c r="C80" i="36" s="1"/>
  <c r="B80" i="29"/>
  <c r="B80" i="36" s="1"/>
  <c r="A80" i="29"/>
  <c r="A80" i="36" s="1"/>
  <c r="E79" i="29"/>
  <c r="E78" i="29"/>
  <c r="E77" i="29"/>
  <c r="E76" i="29"/>
  <c r="E75" i="29"/>
  <c r="E74" i="29"/>
  <c r="E73" i="29"/>
  <c r="E72" i="29"/>
  <c r="E71" i="29"/>
  <c r="L70" i="29"/>
  <c r="E70" i="29"/>
  <c r="C70" i="29"/>
  <c r="C70" i="36" s="1"/>
  <c r="B70" i="29"/>
  <c r="B70" i="36" s="1"/>
  <c r="A70" i="29"/>
  <c r="A70" i="36" s="1"/>
  <c r="E69" i="29"/>
  <c r="E68" i="29"/>
  <c r="E67" i="29"/>
  <c r="E66" i="29"/>
  <c r="E65" i="29"/>
  <c r="E64" i="29"/>
  <c r="E63" i="29"/>
  <c r="E62" i="29"/>
  <c r="E61" i="29"/>
  <c r="L60" i="29"/>
  <c r="E60" i="29"/>
  <c r="C60" i="29"/>
  <c r="C60" i="36" s="1"/>
  <c r="B60" i="29"/>
  <c r="B60" i="36" s="1"/>
  <c r="A60" i="29"/>
  <c r="A60" i="36" s="1"/>
  <c r="E59" i="29"/>
  <c r="E58" i="29"/>
  <c r="E57" i="29"/>
  <c r="E56" i="29"/>
  <c r="E55" i="29"/>
  <c r="E54" i="29"/>
  <c r="E53" i="29"/>
  <c r="E52" i="29"/>
  <c r="E51" i="29"/>
  <c r="L50" i="29"/>
  <c r="E50" i="29"/>
  <c r="C50" i="29"/>
  <c r="C50" i="36" s="1"/>
  <c r="B50" i="29"/>
  <c r="B50" i="36" s="1"/>
  <c r="A50" i="29"/>
  <c r="A50" i="36" s="1"/>
  <c r="C82" i="28"/>
  <c r="R81" i="28"/>
  <c r="R82" i="28"/>
  <c r="R83" i="28"/>
  <c r="R84" i="28"/>
  <c r="R85" i="28"/>
  <c r="R86" i="28"/>
  <c r="R87" i="28"/>
  <c r="R88" i="28"/>
  <c r="R89" i="28"/>
  <c r="R71" i="28"/>
  <c r="R72" i="28"/>
  <c r="R73" i="28"/>
  <c r="R74" i="28"/>
  <c r="R75" i="28"/>
  <c r="R76" i="28"/>
  <c r="R77" i="28"/>
  <c r="R78" i="28"/>
  <c r="R79" i="28"/>
  <c r="R51" i="28"/>
  <c r="R52" i="28"/>
  <c r="R53" i="28"/>
  <c r="R54" i="28"/>
  <c r="R55" i="28"/>
  <c r="R56" i="28"/>
  <c r="R57" i="28"/>
  <c r="R58" i="28"/>
  <c r="R59" i="28"/>
  <c r="R61" i="28"/>
  <c r="R62" i="28"/>
  <c r="R63" i="28"/>
  <c r="R64" i="28"/>
  <c r="R65" i="28"/>
  <c r="R66" i="28"/>
  <c r="R67" i="28"/>
  <c r="R68" i="28"/>
  <c r="R69" i="28"/>
  <c r="L51" i="28"/>
  <c r="L52" i="28"/>
  <c r="J53" i="28"/>
  <c r="J54" i="28"/>
  <c r="J55" i="28"/>
  <c r="J56" i="28"/>
  <c r="J57" i="28"/>
  <c r="J58" i="28"/>
  <c r="J59" i="28"/>
  <c r="L89" i="28"/>
  <c r="J89" i="28"/>
  <c r="C89" i="28"/>
  <c r="L88" i="28"/>
  <c r="J88" i="28"/>
  <c r="C88" i="28"/>
  <c r="L87" i="28"/>
  <c r="J87" i="28"/>
  <c r="C87" i="28"/>
  <c r="L86" i="28"/>
  <c r="J86" i="28"/>
  <c r="C86" i="28"/>
  <c r="L85" i="28"/>
  <c r="J85" i="28"/>
  <c r="C85" i="28"/>
  <c r="L84" i="28"/>
  <c r="J84" i="28"/>
  <c r="C84" i="28"/>
  <c r="L83" i="28"/>
  <c r="J83" i="28"/>
  <c r="C83" i="28"/>
  <c r="L82" i="28"/>
  <c r="J82" i="28"/>
  <c r="L81" i="28"/>
  <c r="J81" i="28"/>
  <c r="C81" i="28"/>
  <c r="R80" i="28"/>
  <c r="L80" i="28"/>
  <c r="J80" i="28"/>
  <c r="C80" i="28"/>
  <c r="B80" i="28"/>
  <c r="A80" i="28"/>
  <c r="L79" i="28"/>
  <c r="J79" i="28"/>
  <c r="C79" i="28"/>
  <c r="L78" i="28"/>
  <c r="J78" i="28"/>
  <c r="C78" i="28"/>
  <c r="L77" i="28"/>
  <c r="J77" i="28"/>
  <c r="C77" i="28"/>
  <c r="L76" i="28"/>
  <c r="J76" i="28"/>
  <c r="C76" i="28"/>
  <c r="L75" i="28"/>
  <c r="J75" i="28"/>
  <c r="C75" i="28"/>
  <c r="L74" i="28"/>
  <c r="J74" i="28"/>
  <c r="C74" i="28"/>
  <c r="L73" i="28"/>
  <c r="J73" i="28"/>
  <c r="C73" i="28"/>
  <c r="L72" i="28"/>
  <c r="J72" i="28"/>
  <c r="C72" i="28"/>
  <c r="L71" i="28"/>
  <c r="J71" i="28"/>
  <c r="C71" i="28"/>
  <c r="R70" i="28"/>
  <c r="L70" i="28"/>
  <c r="J70" i="28"/>
  <c r="C70" i="28"/>
  <c r="B70" i="28"/>
  <c r="A70" i="28"/>
  <c r="K80" i="28" l="1"/>
  <c r="A50" i="34"/>
  <c r="A50" i="35"/>
  <c r="C80" i="34"/>
  <c r="C80" i="35"/>
  <c r="A60" i="34"/>
  <c r="A60" i="35"/>
  <c r="C60" i="34"/>
  <c r="C60" i="35"/>
  <c r="A70" i="34"/>
  <c r="A70" i="35"/>
  <c r="B50" i="34"/>
  <c r="B70" i="34"/>
  <c r="B60" i="34"/>
  <c r="C70" i="34"/>
  <c r="C70" i="35"/>
  <c r="A80" i="34"/>
  <c r="A80" i="35"/>
  <c r="C50" i="34"/>
  <c r="C50" i="35"/>
  <c r="B80" i="34"/>
  <c r="K70" i="28"/>
  <c r="A60" i="18"/>
  <c r="B60" i="18"/>
  <c r="C60" i="18"/>
  <c r="B70" i="18"/>
  <c r="A80" i="18"/>
  <c r="B50" i="18"/>
  <c r="B80" i="18"/>
  <c r="C50" i="18"/>
  <c r="C80" i="18"/>
  <c r="A70" i="18"/>
  <c r="C70" i="18"/>
  <c r="A50" i="18"/>
  <c r="S80" i="28"/>
  <c r="S70" i="28"/>
  <c r="B60" i="28" l="1"/>
  <c r="L69" i="28"/>
  <c r="J69" i="28"/>
  <c r="C69" i="28"/>
  <c r="L68" i="28"/>
  <c r="J68" i="28"/>
  <c r="C68" i="28"/>
  <c r="L67" i="28"/>
  <c r="J67" i="28"/>
  <c r="C67" i="28"/>
  <c r="L66" i="28"/>
  <c r="J66" i="28"/>
  <c r="C66" i="28"/>
  <c r="L65" i="28"/>
  <c r="J65" i="28"/>
  <c r="C65" i="28"/>
  <c r="L64" i="28"/>
  <c r="J64" i="28"/>
  <c r="C64" i="28"/>
  <c r="L63" i="28"/>
  <c r="J63" i="28"/>
  <c r="C63" i="28"/>
  <c r="L62" i="28"/>
  <c r="J62" i="28"/>
  <c r="C62" i="28"/>
  <c r="L61" i="28"/>
  <c r="J61" i="28"/>
  <c r="C61" i="28"/>
  <c r="R60" i="28"/>
  <c r="S60" i="28" s="1"/>
  <c r="L60" i="28"/>
  <c r="J60" i="28"/>
  <c r="C60" i="28"/>
  <c r="A60" i="28"/>
  <c r="L53" i="28"/>
  <c r="L54" i="28"/>
  <c r="L55" i="28"/>
  <c r="L56" i="28"/>
  <c r="L57" i="28"/>
  <c r="L58" i="28"/>
  <c r="L59" i="28"/>
  <c r="L50" i="28"/>
  <c r="L41" i="28"/>
  <c r="L42" i="28"/>
  <c r="L43" i="28"/>
  <c r="L44" i="28"/>
  <c r="L45" i="28"/>
  <c r="L46" i="28"/>
  <c r="L47" i="28"/>
  <c r="L48" i="28"/>
  <c r="L49" i="28"/>
  <c r="L40" i="28"/>
  <c r="C51" i="28"/>
  <c r="C52" i="28"/>
  <c r="C55" i="28"/>
  <c r="C56" i="28"/>
  <c r="C57" i="28"/>
  <c r="C58" i="28"/>
  <c r="C59" i="28"/>
  <c r="C50" i="28"/>
  <c r="J52" i="28"/>
  <c r="J51" i="28"/>
  <c r="R50" i="28"/>
  <c r="S50" i="28" s="1"/>
  <c r="J50" i="28"/>
  <c r="B50" i="28"/>
  <c r="A50" i="28"/>
  <c r="K50" i="28" l="1"/>
  <c r="K60" i="28"/>
  <c r="L79" i="27"/>
  <c r="K79" i="27" s="1"/>
  <c r="L78" i="27"/>
  <c r="K78" i="27" s="1"/>
  <c r="L77" i="27"/>
  <c r="K77" i="27"/>
  <c r="L76" i="27"/>
  <c r="K76" i="27" s="1"/>
  <c r="L75" i="27"/>
  <c r="K75" i="27" s="1"/>
  <c r="L74" i="27"/>
  <c r="K74" i="27"/>
  <c r="L73" i="27"/>
  <c r="K73" i="27" s="1"/>
  <c r="L72" i="27"/>
  <c r="K72" i="27" s="1"/>
  <c r="L71" i="27"/>
  <c r="K71" i="27" s="1"/>
  <c r="L70" i="27"/>
  <c r="K70" i="27" s="1"/>
  <c r="G70" i="27"/>
  <c r="H70" i="27" s="1"/>
  <c r="L69" i="27"/>
  <c r="K69" i="27" s="1"/>
  <c r="L68" i="27"/>
  <c r="K68" i="27" s="1"/>
  <c r="L67" i="27"/>
  <c r="K67" i="27" s="1"/>
  <c r="L66" i="27"/>
  <c r="K66" i="27" s="1"/>
  <c r="L65" i="27"/>
  <c r="K65" i="27" s="1"/>
  <c r="L64" i="27"/>
  <c r="K64" i="27" s="1"/>
  <c r="L63" i="27"/>
  <c r="K63" i="27"/>
  <c r="L62" i="27"/>
  <c r="K62" i="27" s="1"/>
  <c r="L61" i="27"/>
  <c r="K61" i="27" s="1"/>
  <c r="L60" i="27"/>
  <c r="G60" i="27"/>
  <c r="H60" i="27" s="1"/>
  <c r="F60" i="29" s="1"/>
  <c r="L59" i="27"/>
  <c r="K59" i="27" s="1"/>
  <c r="L58" i="27"/>
  <c r="K58" i="27" s="1"/>
  <c r="L57" i="27"/>
  <c r="K57" i="27"/>
  <c r="L56" i="27"/>
  <c r="K56" i="27"/>
  <c r="L55" i="27"/>
  <c r="K55" i="27" s="1"/>
  <c r="L54" i="27"/>
  <c r="K54" i="27" s="1"/>
  <c r="L53" i="27"/>
  <c r="K53" i="27" s="1"/>
  <c r="L52" i="27"/>
  <c r="K52" i="27" s="1"/>
  <c r="L51" i="27"/>
  <c r="K51" i="27" s="1"/>
  <c r="L50" i="27"/>
  <c r="G50" i="27"/>
  <c r="H50" i="27" s="1"/>
  <c r="F50" i="29" s="1"/>
  <c r="T50" i="28" l="1"/>
  <c r="J50" i="29" s="1"/>
  <c r="F70" i="29"/>
  <c r="T70" i="28"/>
  <c r="J70" i="29" s="1"/>
  <c r="T60" i="28"/>
  <c r="J60" i="29" s="1"/>
  <c r="M70" i="27"/>
  <c r="N70" i="27" s="1"/>
  <c r="H70" i="29" s="1"/>
  <c r="M60" i="27"/>
  <c r="M50" i="27"/>
  <c r="K60" i="27"/>
  <c r="K50" i="27"/>
  <c r="D60" i="35" l="1"/>
  <c r="D60" i="36"/>
  <c r="D70" i="35"/>
  <c r="D70" i="36"/>
  <c r="D50" i="35"/>
  <c r="D50" i="36"/>
  <c r="D60" i="34"/>
  <c r="D60" i="18"/>
  <c r="D70" i="34"/>
  <c r="D70" i="18"/>
  <c r="D50" i="34"/>
  <c r="D50" i="18"/>
  <c r="N50" i="27"/>
  <c r="H50" i="29" s="1"/>
  <c r="G50" i="29"/>
  <c r="U50" i="28"/>
  <c r="G70" i="29"/>
  <c r="U70" i="28"/>
  <c r="N60" i="27"/>
  <c r="H60" i="29" s="1"/>
  <c r="G60" i="29"/>
  <c r="U60" i="28"/>
  <c r="K50" i="29" l="1"/>
  <c r="V50" i="28"/>
  <c r="M50" i="29" s="1"/>
  <c r="V70" i="28"/>
  <c r="M70" i="29" s="1"/>
  <c r="K70" i="29"/>
  <c r="K60" i="29"/>
  <c r="V60" i="28"/>
  <c r="M60" i="29" s="1"/>
  <c r="B20" i="29"/>
  <c r="C20" i="29"/>
  <c r="E70" i="35" l="1"/>
  <c r="E70" i="36"/>
  <c r="F50" i="35"/>
  <c r="F50" i="36"/>
  <c r="F70" i="35"/>
  <c r="F70" i="36"/>
  <c r="E50" i="35"/>
  <c r="E50" i="36"/>
  <c r="F60" i="35"/>
  <c r="F60" i="36"/>
  <c r="E60" i="35"/>
  <c r="E60" i="36"/>
  <c r="F50" i="34"/>
  <c r="F50" i="18"/>
  <c r="E50" i="34"/>
  <c r="E50" i="18"/>
  <c r="E70" i="34"/>
  <c r="E70" i="18"/>
  <c r="F70" i="34"/>
  <c r="F70" i="18"/>
  <c r="F60" i="34"/>
  <c r="F60" i="18"/>
  <c r="E60" i="34"/>
  <c r="E60" i="18"/>
  <c r="C40" i="29"/>
  <c r="B40" i="29"/>
  <c r="C40" i="28"/>
  <c r="C41" i="28"/>
  <c r="C42" i="28"/>
  <c r="C43" i="28"/>
  <c r="C44" i="28"/>
  <c r="C45" i="28"/>
  <c r="C46" i="28"/>
  <c r="C47" i="28"/>
  <c r="C48" i="28"/>
  <c r="C49" i="28"/>
  <c r="B40" i="28"/>
  <c r="L49" i="27"/>
  <c r="K49" i="27" s="1"/>
  <c r="L48" i="27"/>
  <c r="K48" i="27" s="1"/>
  <c r="L47" i="27"/>
  <c r="K47" i="27" s="1"/>
  <c r="L46" i="27"/>
  <c r="K46" i="27" s="1"/>
  <c r="L45" i="27"/>
  <c r="K45" i="27" s="1"/>
  <c r="L44" i="27"/>
  <c r="K44" i="27" s="1"/>
  <c r="L43" i="27"/>
  <c r="K43" i="27" s="1"/>
  <c r="L42" i="27"/>
  <c r="K42" i="27" s="1"/>
  <c r="L41" i="27"/>
  <c r="K41" i="27" s="1"/>
  <c r="L40" i="27"/>
  <c r="K40" i="27" s="1"/>
  <c r="G40" i="27"/>
  <c r="H40" i="27" s="1"/>
  <c r="M40" i="27" l="1"/>
  <c r="N40" i="27" s="1"/>
  <c r="L32" i="27" l="1"/>
  <c r="L31" i="27"/>
  <c r="L20" i="29" l="1"/>
  <c r="L30" i="29"/>
  <c r="L40" i="29"/>
  <c r="A20" i="29"/>
  <c r="A30" i="29"/>
  <c r="B30" i="29"/>
  <c r="C30" i="29"/>
  <c r="A40" i="29"/>
  <c r="C11" i="28"/>
  <c r="C14" i="28"/>
  <c r="C15" i="28"/>
  <c r="C16" i="28"/>
  <c r="C17" i="28"/>
  <c r="C18" i="28"/>
  <c r="C19" i="28"/>
  <c r="C21" i="28"/>
  <c r="C22" i="28"/>
  <c r="C23" i="28"/>
  <c r="C24" i="28"/>
  <c r="C25" i="28"/>
  <c r="C26" i="28"/>
  <c r="C27" i="28"/>
  <c r="C28" i="28"/>
  <c r="C29" i="28"/>
  <c r="C30" i="28"/>
  <c r="C31" i="28"/>
  <c r="C32" i="28"/>
  <c r="C33" i="28"/>
  <c r="C34" i="28"/>
  <c r="C35" i="28"/>
  <c r="C36" i="28"/>
  <c r="C37" i="28"/>
  <c r="C38" i="28"/>
  <c r="C39" i="28"/>
  <c r="A20" i="28"/>
  <c r="B20" i="28"/>
  <c r="A30" i="28"/>
  <c r="B30" i="28"/>
  <c r="A40" i="28"/>
  <c r="F40" i="29"/>
  <c r="C40" i="36" l="1"/>
  <c r="C40" i="35"/>
  <c r="B40" i="36"/>
  <c r="A40" i="36"/>
  <c r="A40" i="35"/>
  <c r="C30" i="36"/>
  <c r="C30" i="35"/>
  <c r="B30" i="36"/>
  <c r="A30" i="36"/>
  <c r="A30" i="35"/>
  <c r="C20" i="36"/>
  <c r="C20" i="35"/>
  <c r="B20" i="36"/>
  <c r="A20" i="36"/>
  <c r="A20" i="35"/>
  <c r="G40" i="29"/>
  <c r="H40" i="29" l="1"/>
  <c r="O40" i="27"/>
  <c r="G30" i="27"/>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K31" i="27"/>
  <c r="K32" i="27"/>
  <c r="L33" i="27"/>
  <c r="K33" i="27" s="1"/>
  <c r="L34" i="27"/>
  <c r="K34" i="27" s="1"/>
  <c r="L35" i="27"/>
  <c r="K35" i="27" s="1"/>
  <c r="L36" i="27"/>
  <c r="K36" i="27" s="1"/>
  <c r="L37" i="27"/>
  <c r="K37" i="27" s="1"/>
  <c r="L38" i="27"/>
  <c r="K38" i="27" s="1"/>
  <c r="L39" i="27"/>
  <c r="K39" i="27" s="1"/>
  <c r="L80" i="27"/>
  <c r="L81" i="27"/>
  <c r="K81" i="27" s="1"/>
  <c r="L82" i="27"/>
  <c r="K82" i="27" s="1"/>
  <c r="L83" i="27"/>
  <c r="K83" i="27" s="1"/>
  <c r="L84" i="27"/>
  <c r="K84" i="27" s="1"/>
  <c r="L85" i="27"/>
  <c r="K85" i="27" s="1"/>
  <c r="L86" i="27"/>
  <c r="K86" i="27" s="1"/>
  <c r="L87" i="27"/>
  <c r="K87" i="27" s="1"/>
  <c r="L88" i="27"/>
  <c r="K88" i="27" s="1"/>
  <c r="L89" i="27"/>
  <c r="K89" i="27" s="1"/>
  <c r="K80" i="27" l="1"/>
  <c r="M80" i="27"/>
  <c r="G80" i="29" l="1"/>
  <c r="U80" i="28"/>
  <c r="K80" i="29" l="1"/>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80" i="35" l="1"/>
  <c r="E80" i="36"/>
  <c r="E80" i="34"/>
  <c r="E80" i="18"/>
  <c r="G80" i="27"/>
  <c r="H80" i="27" s="1"/>
  <c r="G20" i="27"/>
  <c r="F80" i="29" l="1"/>
  <c r="T80" i="28"/>
  <c r="O80" i="27"/>
  <c r="N80" i="27"/>
  <c r="H80" i="29" s="1"/>
  <c r="J80" i="29" l="1"/>
  <c r="V80" i="28"/>
  <c r="M80" i="29" s="1"/>
  <c r="J20" i="28"/>
  <c r="L20" i="28"/>
  <c r="R20" i="28"/>
  <c r="J21" i="28"/>
  <c r="J22" i="28"/>
  <c r="J23" i="28"/>
  <c r="J24" i="28"/>
  <c r="J25" i="28"/>
  <c r="J26" i="28"/>
  <c r="J27" i="28"/>
  <c r="J28" i="28"/>
  <c r="J29" i="28"/>
  <c r="J30" i="28"/>
  <c r="L30" i="28"/>
  <c r="R30" i="28"/>
  <c r="J31" i="28"/>
  <c r="J32" i="28"/>
  <c r="J33" i="28"/>
  <c r="J34" i="28"/>
  <c r="J35" i="28"/>
  <c r="J36" i="28"/>
  <c r="J37" i="28"/>
  <c r="J38" i="28"/>
  <c r="J39" i="28"/>
  <c r="J40" i="28"/>
  <c r="R40" i="28"/>
  <c r="J41" i="28"/>
  <c r="J42" i="28"/>
  <c r="J43" i="28"/>
  <c r="J44" i="28"/>
  <c r="J45" i="28"/>
  <c r="J46" i="28"/>
  <c r="J47" i="28"/>
  <c r="J48" i="28"/>
  <c r="J49" i="28"/>
  <c r="F80" i="35" l="1"/>
  <c r="F80" i="36"/>
  <c r="D80" i="35"/>
  <c r="D80" i="36"/>
  <c r="F80" i="34"/>
  <c r="F80" i="18"/>
  <c r="D80" i="18"/>
  <c r="D80" i="34"/>
  <c r="S40" i="28"/>
  <c r="U40" i="28" s="1"/>
  <c r="K40" i="29" s="1"/>
  <c r="K40" i="28"/>
  <c r="T40" i="28" s="1"/>
  <c r="A30" i="34"/>
  <c r="A30" i="18"/>
  <c r="A40" i="34"/>
  <c r="A40" i="18"/>
  <c r="B30" i="34"/>
  <c r="B30" i="18"/>
  <c r="B40" i="34"/>
  <c r="B40" i="18"/>
  <c r="C30" i="34"/>
  <c r="C30" i="18"/>
  <c r="C40" i="34"/>
  <c r="C40" i="18"/>
  <c r="S30" i="28"/>
  <c r="K30" i="28"/>
  <c r="K20" i="28"/>
  <c r="S20" i="28"/>
  <c r="J40" i="29" l="1"/>
  <c r="V40" i="28"/>
  <c r="M40" i="29" s="1"/>
  <c r="E40" i="36"/>
  <c r="E40" i="35"/>
  <c r="F40" i="35" l="1"/>
  <c r="F40" i="36"/>
  <c r="D40" i="36"/>
  <c r="D40" i="35"/>
  <c r="H30" i="27"/>
  <c r="F30" i="29" l="1"/>
  <c r="T30" i="28"/>
  <c r="M30" i="27"/>
  <c r="N30" i="27" l="1"/>
  <c r="H30" i="29" s="1"/>
  <c r="G30" i="29"/>
  <c r="U30" i="28"/>
  <c r="K30" i="29" s="1"/>
  <c r="J30" i="29"/>
  <c r="O30" i="27"/>
  <c r="V30" i="28" l="1"/>
  <c r="M30" i="29" s="1"/>
  <c r="F30" i="35" s="1"/>
  <c r="D30" i="36"/>
  <c r="D30" i="35"/>
  <c r="E30" i="36"/>
  <c r="E30" i="35"/>
  <c r="D30" i="34"/>
  <c r="D30" i="18"/>
  <c r="E30" i="34"/>
  <c r="E30" i="18"/>
  <c r="F30" i="36" l="1"/>
  <c r="D40" i="34"/>
  <c r="D40" i="18"/>
  <c r="F30" i="34"/>
  <c r="F30" i="18"/>
  <c r="E40" i="34"/>
  <c r="E40" i="18"/>
  <c r="A10" i="28"/>
  <c r="B10" i="28"/>
  <c r="I33" i="5" a="1"/>
  <c r="I33" i="5" s="1"/>
  <c r="F40" i="34" l="1"/>
  <c r="F40" i="18"/>
  <c r="C10" i="29"/>
  <c r="I27" i="5" a="1"/>
  <c r="C10" i="36" l="1"/>
  <c r="C10" i="35"/>
  <c r="C10" i="34"/>
  <c r="C20" i="34"/>
  <c r="I27" i="5"/>
  <c r="L12" i="28"/>
  <c r="L10" i="28"/>
  <c r="C10" i="28"/>
  <c r="L10" i="27" l="1"/>
  <c r="I21" i="5"/>
  <c r="I22" i="5"/>
  <c r="M10" i="27" l="1"/>
  <c r="K10" i="27"/>
  <c r="C20" i="18"/>
  <c r="C10" i="18"/>
  <c r="M20" i="27" l="1"/>
  <c r="G20" i="29" l="1"/>
  <c r="U20" i="28"/>
  <c r="K20" i="29" s="1"/>
  <c r="G10" i="29"/>
  <c r="E11" i="29"/>
  <c r="E12" i="29"/>
  <c r="E13" i="29"/>
  <c r="R10" i="28"/>
  <c r="J11" i="28"/>
  <c r="J12" i="28"/>
  <c r="J13" i="28"/>
  <c r="J14" i="28"/>
  <c r="J15" i="28"/>
  <c r="J16" i="28"/>
  <c r="J17" i="28"/>
  <c r="J18" i="28"/>
  <c r="J19" i="28"/>
  <c r="J10" i="28"/>
  <c r="E20" i="36" l="1"/>
  <c r="E20" i="35"/>
  <c r="A20" i="34"/>
  <c r="B20" i="34"/>
  <c r="B20" i="18"/>
  <c r="A20" i="18"/>
  <c r="K10" i="28"/>
  <c r="S10" i="28"/>
  <c r="U10" i="28" s="1"/>
  <c r="H10" i="27" l="1"/>
  <c r="H20" i="27"/>
  <c r="F20" i="29" l="1"/>
  <c r="T20" i="28"/>
  <c r="N20" i="27"/>
  <c r="H20" i="29" s="1"/>
  <c r="O10" i="27"/>
  <c r="N10" i="27"/>
  <c r="H10" i="29" s="1"/>
  <c r="T10" i="28"/>
  <c r="V10" i="28" s="1"/>
  <c r="M10" i="29" s="1"/>
  <c r="O20" i="27"/>
  <c r="E10" i="29"/>
  <c r="B10" i="29"/>
  <c r="A10" i="29"/>
  <c r="J20" i="29" l="1"/>
  <c r="V20" i="28"/>
  <c r="M20" i="29" s="1"/>
  <c r="F20" i="18" s="1"/>
  <c r="A10" i="35"/>
  <c r="A10" i="34"/>
  <c r="A10" i="36"/>
  <c r="B10" i="35"/>
  <c r="B10" i="36"/>
  <c r="B10" i="34"/>
  <c r="F10" i="36"/>
  <c r="F10" i="35"/>
  <c r="F10" i="34"/>
  <c r="B10" i="18"/>
  <c r="F10" i="18"/>
  <c r="A10" i="18"/>
  <c r="F20" i="34" l="1"/>
  <c r="F20" i="36"/>
  <c r="F20" i="35"/>
  <c r="D20" i="36"/>
  <c r="D20" i="35"/>
  <c r="D20" i="34"/>
  <c r="D20" i="18"/>
  <c r="L10" i="29"/>
  <c r="K10" i="29" l="1"/>
  <c r="E10" i="34" l="1"/>
  <c r="E10" i="36"/>
  <c r="E10" i="35"/>
  <c r="E10" i="18"/>
  <c r="E20" i="34" l="1"/>
  <c r="E20" i="18"/>
  <c r="F10" i="29"/>
  <c r="J10" i="29" l="1"/>
  <c r="D10" i="34" l="1"/>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máximo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<sst xmlns="http://schemas.openxmlformats.org/spreadsheetml/2006/main" count="1012" uniqueCount="537">
  <si>
    <t xml:space="preserve"> MAPA DE RIESGOS SIGCMA</t>
  </si>
  <si>
    <t>DEPENDENCIA (Unidad misional del CSJ o Unidad de la DEAJ o Seccional o CSJ en caso de despachos judiciales certificados)</t>
  </si>
  <si>
    <t>UNIDAD DE ASISTENCIA LEGAL</t>
  </si>
  <si>
    <t>PROCESO (indique el tipo de proceso si es Estratégico. Misional, Apoyo, Evaluación y Mejora y especifique el nombre del proceso)</t>
  </si>
  <si>
    <t>Apoyo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</si>
  <si>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</si>
  <si>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</si>
  <si>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</si>
  <si>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</si>
  <si>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</si>
  <si>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</si>
  <si>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</si>
  <si>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</si>
  <si>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</si>
  <si>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</si>
  <si>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</si>
  <si>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</si>
  <si>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</si>
  <si>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</si>
  <si>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</si>
  <si>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</si>
  <si>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</si>
  <si>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</si>
  <si>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</si>
  <si>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</si>
  <si>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</si>
  <si>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</si>
  <si>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</si>
  <si>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</si>
  <si>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</si>
  <si>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</si>
  <si>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</si>
  <si>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</si>
  <si>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</si>
  <si>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</si>
  <si>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</si>
  <si>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</si>
  <si>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</si>
  <si>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</si>
  <si>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</si>
  <si>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</si>
  <si>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</si>
  <si>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</si>
  <si>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</si>
  <si>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</si>
  <si>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</si>
  <si>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</si>
  <si>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</si>
  <si>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</si>
  <si>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</si>
  <si>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</si>
  <si>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</si>
  <si>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</si>
  <si>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</si>
  <si>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</si>
  <si>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</si>
  <si>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</si>
  <si>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</si>
  <si>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</si>
  <si>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</si>
  <si>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</si>
  <si>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</si>
  <si>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</si>
  <si>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</si>
  <si>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</si>
  <si>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</si>
  <si>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</si>
  <si>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</si>
  <si>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</si>
  <si>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</si>
  <si>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</si>
  <si>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</si>
  <si>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</si>
  <si>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</si>
  <si>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</si>
  <si>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</si>
  <si>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</si>
  <si>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</si>
  <si>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</si>
  <si>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</si>
  <si>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</si>
  <si>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</si>
  <si>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</si>
  <si>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</si>
  <si>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</si>
  <si>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</si>
  <si>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</si>
  <si>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</si>
  <si>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</si>
  <si>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</si>
  <si>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</si>
  <si>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</si>
  <si>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</si>
  <si>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</si>
  <si>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</si>
  <si>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</si>
  <si>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</si>
  <si>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</si>
  <si>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</si>
  <si>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</si>
  <si>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</si>
  <si>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</si>
  <si>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</si>
  <si>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</si>
  <si>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</si>
  <si>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</si>
  <si>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</si>
  <si>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</si>
  <si>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</si>
  <si>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</si>
  <si>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</si>
  <si>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</si>
  <si>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</si>
  <si>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</si>
  <si>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</si>
  <si>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</si>
  <si>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</si>
  <si>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</si>
  <si>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</si>
  <si>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</si>
  <si>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</si>
  <si>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</si>
  <si>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</si>
  <si>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</si>
  <si>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</si>
  <si>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</si>
  <si>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</si>
  <si>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</si>
  <si>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</si>
  <si>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</si>
  <si>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</si>
  <si>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</si>
  <si>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</si>
  <si>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</si>
  <si>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</si>
  <si>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</si>
  <si>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</si>
  <si>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</si>
  <si>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</si>
  <si>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</si>
  <si>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</si>
  <si>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</si>
  <si>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</si>
  <si>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</si>
  <si>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</si>
  <si>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</si>
  <si>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</si>
  <si>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</si>
  <si>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</si>
  <si>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</si>
  <si>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</si>
  <si>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</si>
  <si>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</si>
  <si>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</si>
  <si>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</si>
  <si>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</si>
  <si>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</si>
  <si>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</si>
  <si>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</si>
  <si>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</si>
  <si>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</si>
  <si>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</si>
  <si>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</si>
  <si>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</si>
  <si>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</si>
  <si>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</si>
  <si>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</si>
  <si>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</si>
  <si>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</si>
  <si>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</si>
  <si>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</si>
  <si>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</si>
  <si>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</si>
  <si>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</si>
  <si>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</si>
  <si>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</si>
  <si>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</si>
  <si>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</si>
  <si>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</si>
  <si>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</si>
  <si>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</si>
  <si>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</si>
  <si>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</si>
  <si>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</si>
  <si>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</si>
  <si>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</si>
  <si>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</si>
  <si>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</si>
  <si>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</si>
  <si>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</si>
  <si>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</si>
  <si>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</si>
  <si>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</si>
  <si>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</si>
  <si>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</si>
  <si>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</si>
  <si>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</si>
  <si>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</si>
  <si>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</si>
  <si>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</si>
  <si>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</si>
  <si>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</si>
  <si>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</si>
  <si>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</si>
  <si>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</si>
  <si>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</si>
  <si>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</si>
  <si>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</si>
  <si>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</si>
  <si>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</si>
  <si>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</si>
  <si>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</si>
  <si>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</si>
  <si>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</si>
  <si>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</si>
  <si>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</si>
  <si>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</si>
  <si>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</si>
  <si>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</si>
  <si>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</si>
  <si>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</si>
  <si>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</si>
  <si>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</si>
  <si>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</si>
  <si>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</si>
  <si>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</si>
  <si>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</si>
  <si>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</si>
  <si>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</si>
  <si>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</si>
  <si>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</si>
  <si>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</si>
  <si>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</si>
  <si>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</si>
  <si>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</si>
  <si>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</si>
  <si>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</si>
  <si>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</si>
  <si>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</si>
  <si>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</si>
  <si>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</si>
  <si>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</si>
  <si>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</si>
  <si>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</si>
  <si>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</si>
  <si>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</si>
  <si>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</si>
  <si>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</si>
  <si>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</si>
  <si>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</si>
  <si>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</si>
  <si>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</si>
  <si>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</si>
  <si>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</si>
  <si>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</si>
  <si>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</si>
  <si>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</si>
  <si>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</si>
  <si>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</si>
  <si>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</si>
  <si>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</si>
  <si>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</si>
  <si>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</si>
  <si>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</si>
  <si>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</si>
  <si>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</si>
  <si>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</si>
  <si>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</si>
  <si>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</si>
  <si>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</si>
  <si>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</si>
  <si>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</si>
  <si>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</si>
  <si>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</si>
  <si>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</si>
  <si>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</si>
  <si>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</si>
  <si>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</si>
  <si>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</si>
  <si>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</si>
  <si>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</si>
  <si>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</si>
  <si>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</si>
  <si>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</si>
  <si>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</si>
  <si>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</si>
  <si>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</si>
  <si>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</si>
  <si>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</si>
  <si>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</si>
  <si>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</si>
  <si>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</si>
  <si>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</si>
  <si>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</si>
  <si>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</si>
  <si>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</si>
  <si>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</si>
  <si>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Interrupción o afectación en la prestación del servicio judicial</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</si>
  <si>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</si>
  <si>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</si>
  <si>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</si>
  <si>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</si>
  <si>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</si>
  <si>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 xml:space="preserve">De la entidad y sector justicia a nivel internacional </t>
  </si>
  <si>
    <t xml:space="preserve">Para los  riesgos de corrupción ,por política,  el impacto siempre será mayor  o catastrófico y su redacción debe conservar el modelo  propuesto.
</t>
  </si>
  <si>
    <t>Afectación al presupuesto en un valor ≥0,5%.</t>
  </si>
  <si>
    <t>Incumplimiento del 20% de los indicadores del proceso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</si>
  <si>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</si>
  <si>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</si>
  <si>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</si>
  <si>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</si>
  <si>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</si>
  <si>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</si>
  <si>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</si>
  <si>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</si>
  <si>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</si>
  <si>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</si>
  <si>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</si>
  <si>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</si>
  <si>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</si>
  <si>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</si>
  <si>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</si>
  <si>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</si>
  <si>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</si>
  <si>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</si>
  <si>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</si>
  <si>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</si>
  <si>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</si>
  <si>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</si>
  <si>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</si>
  <si>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</si>
  <si>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</si>
  <si>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</si>
  <si>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</si>
  <si>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</si>
  <si>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</si>
  <si>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</si>
  <si>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</si>
  <si>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</si>
  <si>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</si>
  <si>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</si>
  <si>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</si>
  <si>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</si>
  <si>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</si>
  <si>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</si>
  <si>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</si>
  <si>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</si>
  <si>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</si>
  <si>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</si>
  <si>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</si>
  <si>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</si>
  <si>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</si>
  <si>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</si>
  <si>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</si>
  <si>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</si>
  <si>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</si>
  <si>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</si>
  <si>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</si>
  <si>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</si>
  <si>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</si>
  <si>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</si>
  <si>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</si>
  <si>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</si>
  <si>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</si>
  <si>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</si>
  <si>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</si>
  <si>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</si>
  <si>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</si>
  <si>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</si>
  <si>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</si>
  <si>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</si>
  <si>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</si>
  <si>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</si>
  <si>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</si>
  <si>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</si>
  <si>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</si>
  <si>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</si>
  <si>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</si>
  <si>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</si>
  <si>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</si>
  <si>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</si>
  <si>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</si>
  <si>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</si>
  <si>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</si>
  <si>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</si>
  <si>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</si>
  <si>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</si>
  <si>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</si>
  <si>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</si>
  <si>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</si>
  <si>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</si>
  <si>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</si>
  <si>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</si>
  <si>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</si>
  <si>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</si>
  <si>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</si>
  <si>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</si>
  <si>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</si>
  <si>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</si>
  <si>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</si>
  <si>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</si>
  <si>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</si>
  <si>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</si>
  <si>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</si>
  <si>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</si>
  <si>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</si>
  <si>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</si>
  <si>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</si>
  <si>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</si>
  <si>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</si>
  <si>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</si>
  <si>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</si>
  <si>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</si>
  <si>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</si>
  <si>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</si>
  <si>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</si>
  <si>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</si>
  <si>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</si>
  <si>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</si>
  <si>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</si>
  <si>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</si>
  <si>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</si>
  <si>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</si>
  <si>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</si>
  <si>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</si>
  <si>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</si>
  <si>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</si>
  <si>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</si>
  <si>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</si>
  <si>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</si>
  <si>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</si>
  <si>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</si>
  <si>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</si>
  <si>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</si>
  <si>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</si>
  <si>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</si>
  <si>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</si>
  <si>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</si>
  <si>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</si>
  <si>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</si>
  <si>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</si>
  <si>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</si>
  <si>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</si>
  <si>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</si>
  <si>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</si>
  <si>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</si>
  <si>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</si>
  <si>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</si>
  <si>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</si>
  <si>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</si>
  <si>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</si>
  <si>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</si>
  <si>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</si>
  <si>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Extemporaneidad Actuaciones Administrativas,  Judiciales y/o extrajudiciales</t>
  </si>
  <si>
    <t>Incumplimiento en el diligenciamiento del aplicativo EKOGUI y GCC (Gestión Cobro Coactivo)</t>
  </si>
  <si>
    <t xml:space="preserve">1. Falta de impulso oficioso en el adelantamiento de las actuaciones tendientes a interrumpir la prescripción </t>
  </si>
  <si>
    <t>2. Falta de seguimiento y control a los términos legales de los procesos coactivos en curso</t>
  </si>
  <si>
    <t>x</t>
  </si>
  <si>
    <t>Líder del proceso</t>
  </si>
  <si>
    <t>3. Vencimiento de términos</t>
  </si>
  <si>
    <t>Recibir dádivas o beneficios a nombre propio o de terceros para  no actuar con la debida diligencia en los procesos en  contra la entidad  o divulgar información privilegiada</t>
  </si>
  <si>
    <t>Retrasar, desviar, omitir actuaciones o suministrar información privilegiada .</t>
  </si>
  <si>
    <t>4.Deficiencia de  controles en el trámite  de los documentos</t>
  </si>
  <si>
    <t xml:space="preserve">5. Aplicación no adecuada  de los procedimientos de control </t>
  </si>
  <si>
    <t xml:space="preserve">2. Desconocimiento y no aplicación del Código de Ética y Buen Gobierno.    </t>
  </si>
  <si>
    <t>1.Insuficientes programas de capacitación para la toma de conciencia debido al desconocimiento de la ley antisoborno (ISO 37001:2016), Plan Anticorrupción y  de los  valores y principios propios de la entidad.</t>
  </si>
  <si>
    <t>3.Carencia de compromiso  y transparencia de los servidores judiciales</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</si>
  <si>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</si>
  <si>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</si>
  <si>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</si>
  <si>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</si>
  <si>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3. Debilidades en los controles de los procedimientos de cobro coactivo.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</si>
  <si>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</si>
  <si>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</si>
  <si>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</si>
  <si>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</si>
  <si>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Realización de programas de formación, capacitación y sensibilización en temas de Probidad y ética de lo público</t>
  </si>
  <si>
    <t xml:space="preserve">Socialización constante del SGAS del CSJ </t>
  </si>
  <si>
    <t>Evaluación periódica de los resultados de los indicadores que impactan la gestión de cobro coactivo a partir de los reportes generados en el aplicativo de Gestión de Cobro Coactivo de la Rama Judicial</t>
  </si>
  <si>
    <t>El Servidor encargado diariamente revisa el correo electrónico, llevando cuadro de conciliaciones en un Excel a fin de realizar actualización y seguimiento.</t>
  </si>
  <si>
    <t xml:space="preserve"> 1. Información incompleta, desactualizada o no disponible</t>
  </si>
  <si>
    <t>Fallos condenatorios a la Entidad</t>
  </si>
  <si>
    <t xml:space="preserve">Los servidores encargados semanalmente revisan los estados electrónicos de los procesos en los que la entidad es parte.
</t>
  </si>
  <si>
    <t>2.  Desconocimiento de los lineamientos y estrategias de defensa de prevención del daño antijurídico</t>
  </si>
  <si>
    <t xml:space="preserve">Los abogados ejecutores diariamente revisan las alertas que arroja la plataforma GCC, con el fin de realizar las actuaciones pertinentes. </t>
  </si>
  <si>
    <t>Los abogados ejecutores mensualmente realizan seguimiento al informe emitido por el Nivel Central en cuanto a los términos de cada proceso.</t>
  </si>
  <si>
    <t>El servidor responsable de cada proceso realiza la actualización en la plataforma EKOGUI Y GCC del proceso.</t>
  </si>
  <si>
    <t>No adelantar de manera oportuna las actuaciones que conduzcan a evitar que se presente la prescripción en los procesos de cobro coactivo</t>
  </si>
  <si>
    <t xml:space="preserve">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 </t>
  </si>
  <si>
    <t xml:space="preserve">Divulgación de la norma ISO 37001:2016, Plan de Anticorrupción  formación en valores y principios propios de la entidad </t>
  </si>
  <si>
    <t>1/02/2024
al 30/07/2024</t>
  </si>
  <si>
    <t>Promover la asistencia a las capacitaciones proporcionadas por el nivel central en temas de antisoborno</t>
  </si>
  <si>
    <t>01/01/2024 -31/12/2024</t>
  </si>
  <si>
    <t>Recordar periódicamente las implicaciones y consecuencias de participar en conductas de corrupción</t>
  </si>
  <si>
    <t>Durante el primer trimestre no se ha materializado el riesgo, los controles han sido efectivos</t>
  </si>
  <si>
    <t>Se revisó diariamente  el correo electrónico y Sigoboius, llevando control en un Excel a fin de realizar el seguimiento de los titulos.</t>
  </si>
  <si>
    <t xml:space="preserve">No se ha materializado el riesgo. Los controles han sido efectivos. </t>
  </si>
  <si>
    <t xml:space="preserve">Se revisaron los estados electrónicos de los procesos en los que la entidad hizo parte.
Se socializó a los profesionales encargados de la defensa judicial, las politicas de la entidad, manual de defensa y directrices, entre otras que son emitidas desde el Nivel Central. </t>
  </si>
  <si>
    <t>Se sustanció cada uno de los procesos de Cobro Coactivo y y atender los controles y alertas de presripciones presuntas y notificar los mandamientos de pago con el fin de interrumpir la prescripcion de los procesos a cargo y efectuar el seguimiento de cada uno de ellos. Se puede verificar a través del aplicaico GCC</t>
  </si>
  <si>
    <t xml:space="preserve">Se cargó de manera continua las diferentes actuaciones tanto en aplicativo GCC y EKOGUI; asi mismo, se crearon los procesos en donde fue demandada la entidad.
</t>
  </si>
  <si>
    <t xml:space="preserve">1. Se ingresa información por canales diferentes a los determinados por la administración. </t>
  </si>
  <si>
    <t>Falta de emisión del mandamiento de pago, cuando se cumple con los requisitos del titulo ejecutivo.</t>
  </si>
  <si>
    <t>La entidad puede ser condenada en procesos calificados inicialmente como probables de fallarse a favor de la administración.</t>
  </si>
  <si>
    <t>No se registran los procesos en los aplicativos dispuestos para realizar un seguimiento adecuado</t>
  </si>
  <si>
    <t>Los términos judiciales se cumplen y se adelantan con transparencia y reserva de la información, según la traza de los correos electrónicos previstos para la atención de los asuntos y los poderes otorgados para la defensa.</t>
  </si>
  <si>
    <t>Se ingreso la información recibida para emitir mandamientos de pago en el sistema de información.</t>
  </si>
  <si>
    <t>La trazabilidad de la información se encuentra en las cuentas electrónicas y en los sistemas de información a medida que se realiza el reparto.</t>
  </si>
  <si>
    <t>Se reporta las condenas a distintas dependencias que interactúan para el cumplimiento de la sentencia.</t>
  </si>
  <si>
    <t>Se ingresó la información a los aplicativos y se cuenta con la traza de correos electrónicos de remisión para la traza con responsables de las actuaciones en los asuntos de atención.</t>
  </si>
  <si>
    <t>Los mandamientos de pago y las demás actuaciones para el cobro se emitieron según ingreso de la información que atiende todos los requisitos para su tramite.</t>
  </si>
  <si>
    <t>Se remitió información a las distintas áreas responsables del pago de sentencias y orden de llegada para el tramite.</t>
  </si>
  <si>
    <t>Durante el tercer trimestre no se ha materializado el riesgo, los controles han sido efectivos</t>
  </si>
  <si>
    <t>Se revisó diariamente  el correo electrónico y Sigobius, llevando control en un Excel a fin de realizar el seguimiento de los títulos.</t>
  </si>
  <si>
    <t xml:space="preserve">Se revisaron los estados electrónicos de los procesos en los que la entidad hizo parte.
Se socializó a los profesionales encargados de la defensa judicial, las políticas de la entidad, manual de defensa y directrices, entre otras que son emitidas desde el Nivel Central. </t>
  </si>
  <si>
    <t>Se sustanció cada uno de los procesos de Cobro Coactivo y atender los controles y alertas de prescripciones presuntas y notificar los mandamientos de pago con el fin de interrumpir la prescripción de los procesos a cargo y efectuar el seguimiento de cada uno de ellos. Se puede verificar a través del aplicación GCC</t>
  </si>
  <si>
    <t>Se cargó de manera continua las diferentes actuaciones tanto en aplicativo GCC y EKOGUI; así mismo, se crearon los procesos en donde fue demandada la entidad.</t>
  </si>
  <si>
    <t>La asignación de procesos es principalmente dada por Despacho Judicial y no asunto, dejando la trazabilidad electrónica del responsable de atender los términos judiciales.</t>
  </si>
  <si>
    <t>VALORACIÓN RIESGO RESIDUAL</t>
  </si>
  <si>
    <t>OPCIÓN DE MANEJO</t>
  </si>
  <si>
    <t>PROCESO LÍDER</t>
  </si>
  <si>
    <t>Se revisó diariamente  el correo electrónico y Sigoboius, llevando control en un Excel a fin de realizar el seguimiento de los títulos.</t>
  </si>
  <si>
    <t>Se sustanció cada uno de los procesos de Cobro Coactivo y  atender los controles y alertas de prescripciones presuntas y notificar los mandamientos de pago con el fin de interrumpir la prescripción de los procesos a cargo y efectuar el seguimiento de cada uno de ellos. Se puede verificar a través del aplicación GCC</t>
  </si>
  <si>
    <t>Socialización de  Políticas Actualizadas de Defensa  Juridicial</t>
  </si>
  <si>
    <t>¿Está establecida la frecuencia del control?</t>
  </si>
  <si>
    <t xml:space="preserve">Eficacia del control </t>
  </si>
  <si>
    <t>El Servidor encargado diariamente revisa el correo electrónico y Sigoboius, llevando control en un Excel a fin de realizar el seguimiento de los títulos.</t>
  </si>
  <si>
    <t xml:space="preserve">El Coordinador del Área socializa a los profesionales encargados de la defensa judicial, las políticas de la entidad, manual de defensa y directrices, entre otras que son emitidas desde el Nivel Central. </t>
  </si>
  <si>
    <t xml:space="preserve">El servidor responsable diariamente revisa los estados en las plataformas dispuestas para consulta de procesos judiciales, </t>
  </si>
  <si>
    <t xml:space="preserve">Divulgación del Código de Ética de Buen Gobierno a través de la  página web de la Rama Judicial </t>
  </si>
  <si>
    <t>Aplicación del procedimiento para el cumplimiento de Sentencias, Conciliaciones y Acciones Constitucionales en contra de la Rama Judicial, en particular el control desde la elaboración del proyecto del acto administrativo por parte del revisor, del Coordinador, Director de la División, Director de Unidad y despacho de la Directora Ejecutiva.</t>
  </si>
  <si>
    <t>3. Debilidades en los controles de los procedimientos (Manual de Política de Defensa Judicial y Extrajudicial  de la Rama Judicial, Mesa de Entrada - Correo Institucional, Sistema Único de Gestión e Información Litigiosa del Estado - eKOGUI, Repositorio - Microsoft Azure Storage, Pasivo Contingente Litigioso - Base de Datos, Sistema de Correspondencia SIGOBius - Poder asignación proceso judicial, Comités de Defensa Judicial y Conciliación.)</t>
  </si>
  <si>
    <t>Incumplimiento de términos judiciales o en actuaciones administrativas.</t>
  </si>
  <si>
    <t>2. Desatención de los empleados y falta de seguimiento y control por parte de la coordinación.</t>
  </si>
  <si>
    <t xml:space="preserve">Posibilidad de afectación reputacional debido a insuficiencia de personal y número creciente de solicitudes de conciliación, demandas y de títulos ejecutivos. </t>
  </si>
  <si>
    <t>Se presentaron falencias en el cargue de los procesos dentro del aplicativo EKOGUI por los profesionales encargados de los mismos, lo cual ha conllevado a dificultades en el acceso y confiabilidad de la información, al igual que del pasivo contingente.</t>
  </si>
  <si>
    <t xml:space="preserve">Se ha materializado el riesgo del diligenciamiento  dentro de los aplicativos. </t>
  </si>
  <si>
    <t>Durante el cuarto trimestre no se ha materializado el riesgo, los controles han sido efectivos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</si>
</sst>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1"/>
      <color rgb="FFFF0000"/>
      <name val="Calibri"/>
      <family val="2"/>
      <scheme val="minor"/>
    </font>
    <font>
      <sz val="12"/>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3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8" fillId="3" borderId="74" xfId="0" applyFont="1" applyFill="1" applyBorder="1" applyAlignment="1">
      <alignment vertical="center" wrapText="1"/>
    </xf>
    <xf numFmtId="0" fontId="58"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23"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18" fillId="0" borderId="35" xfId="0" applyFont="1" applyBorder="1" applyAlignment="1">
      <alignment horizontal="justify" vertical="center" wrapText="1"/>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19" borderId="113" xfId="0" applyFont="1" applyFill="1" applyBorder="1" applyAlignment="1" applyProtection="1">
      <alignment horizontal="left" vertical="center" wrapText="1"/>
      <protection locked="0"/>
    </xf>
    <xf numFmtId="0" fontId="70" fillId="19"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0" borderId="116" xfId="0" applyFont="1" applyFill="1" applyBorder="1" applyAlignment="1">
      <alignment horizontal="center" vertical="center" wrapText="1" readingOrder="1"/>
    </xf>
    <xf numFmtId="0" fontId="74" fillId="3" borderId="116" xfId="0" applyFont="1" applyFill="1" applyBorder="1" applyAlignment="1">
      <alignment horizontal="center" vertical="center" wrapText="1" readingOrder="1"/>
    </xf>
    <xf numFmtId="0" fontId="74" fillId="3" borderId="116" xfId="0" applyFont="1" applyFill="1" applyBorder="1" applyAlignment="1">
      <alignment horizontal="left" vertical="center" wrapText="1"/>
    </xf>
    <xf numFmtId="0" fontId="74" fillId="3" borderId="116" xfId="0" applyFont="1" applyFill="1" applyBorder="1" applyAlignment="1">
      <alignment horizontal="center" vertical="center" wrapText="1"/>
    </xf>
    <xf numFmtId="0" fontId="68" fillId="3" borderId="0" xfId="0" applyFont="1" applyFill="1"/>
    <xf numFmtId="0" fontId="74" fillId="0" borderId="116" xfId="0" applyFont="1" applyBorder="1" applyAlignment="1">
      <alignment horizontal="center" vertical="center" wrapText="1" readingOrder="1"/>
    </xf>
    <xf numFmtId="0" fontId="74" fillId="0" borderId="116" xfId="0" applyFont="1" applyBorder="1" applyAlignment="1">
      <alignment horizontal="left" vertical="center" wrapText="1"/>
    </xf>
    <xf numFmtId="0" fontId="74" fillId="21" borderId="116" xfId="0" applyFont="1" applyFill="1" applyBorder="1" applyAlignment="1">
      <alignment horizontal="left" vertical="center" wrapText="1"/>
    </xf>
    <xf numFmtId="0" fontId="71" fillId="0" borderId="0" xfId="0" applyFont="1" applyAlignment="1">
      <alignment vertical="center" wrapText="1"/>
    </xf>
    <xf numFmtId="0" fontId="72" fillId="0" borderId="116" xfId="0" applyFont="1" applyBorder="1" applyAlignment="1">
      <alignment vertical="center" wrapText="1" readingOrder="1"/>
    </xf>
    <xf numFmtId="0" fontId="74" fillId="3" borderId="116" xfId="0" applyFont="1" applyFill="1" applyBorder="1" applyAlignment="1">
      <alignment horizontal="left" vertical="center" wrapText="1" readingOrder="1"/>
    </xf>
    <xf numFmtId="0" fontId="70" fillId="0" borderId="0" xfId="0" applyFont="1"/>
    <xf numFmtId="0" fontId="74" fillId="3" borderId="116" xfId="0" applyFont="1" applyFill="1" applyBorder="1" applyAlignment="1">
      <alignment horizontal="left" vertical="center"/>
    </xf>
    <xf numFmtId="0" fontId="74" fillId="3" borderId="116" xfId="0" applyFont="1" applyFill="1" applyBorder="1" applyAlignment="1">
      <alignment vertical="center" wrapText="1"/>
    </xf>
    <xf numFmtId="0" fontId="74" fillId="3" borderId="116" xfId="0" applyFont="1" applyFill="1" applyBorder="1" applyAlignment="1">
      <alignment vertical="center" wrapText="1" readingOrder="1"/>
    </xf>
    <xf numFmtId="0" fontId="74" fillId="3" borderId="116" xfId="0" applyFont="1" applyFill="1" applyBorder="1" applyAlignment="1">
      <alignment vertical="center"/>
    </xf>
    <xf numFmtId="0" fontId="74" fillId="3" borderId="116" xfId="0" applyFont="1" applyFill="1" applyBorder="1" applyAlignment="1">
      <alignment horizontal="center" vertical="center"/>
    </xf>
    <xf numFmtId="0" fontId="74" fillId="3" borderId="117" xfId="0" applyFont="1" applyFill="1" applyBorder="1" applyAlignment="1">
      <alignment horizontal="center" vertical="center" wrapText="1" readingOrder="1"/>
    </xf>
    <xf numFmtId="0" fontId="74" fillId="3" borderId="117" xfId="0" applyFont="1" applyFill="1" applyBorder="1" applyAlignment="1">
      <alignment horizontal="left" vertical="center" wrapText="1"/>
    </xf>
    <xf numFmtId="0" fontId="74" fillId="3" borderId="117" xfId="0" applyFont="1" applyFill="1" applyBorder="1" applyAlignment="1">
      <alignment horizontal="center" vertical="center"/>
    </xf>
    <xf numFmtId="0" fontId="72"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7" fillId="0" borderId="0" xfId="0" applyFont="1"/>
    <xf numFmtId="0" fontId="79" fillId="20" borderId="113" xfId="0" applyFont="1" applyFill="1" applyBorder="1" applyAlignment="1">
      <alignment horizontal="center" vertical="center"/>
    </xf>
    <xf numFmtId="0" fontId="79" fillId="5" borderId="113" xfId="0" applyFont="1" applyFill="1" applyBorder="1" applyAlignment="1">
      <alignment horizontal="center" vertical="center"/>
    </xf>
    <xf numFmtId="0" fontId="79" fillId="5" borderId="113" xfId="0" applyFont="1" applyFill="1" applyBorder="1" applyAlignment="1">
      <alignment vertical="center" wrapText="1"/>
    </xf>
    <xf numFmtId="0" fontId="79" fillId="3" borderId="113" xfId="0" applyFont="1" applyFill="1" applyBorder="1" applyAlignment="1">
      <alignment horizontal="left" vertical="top" wrapText="1"/>
    </xf>
    <xf numFmtId="0" fontId="80" fillId="3" borderId="113" xfId="0" applyFont="1" applyFill="1" applyBorder="1" applyAlignment="1">
      <alignment horizontal="center" vertical="center" wrapText="1"/>
    </xf>
    <xf numFmtId="0" fontId="81" fillId="3" borderId="113" xfId="0" applyFont="1" applyFill="1" applyBorder="1" applyAlignment="1">
      <alignment horizontal="center" vertical="center" wrapText="1"/>
    </xf>
    <xf numFmtId="0" fontId="81" fillId="3" borderId="113" xfId="0" applyFont="1" applyFill="1" applyBorder="1" applyAlignment="1">
      <alignment horizontal="left" vertical="center"/>
    </xf>
    <xf numFmtId="0" fontId="79" fillId="0" borderId="113" xfId="0" applyFont="1" applyBorder="1" applyAlignment="1">
      <alignment vertical="top" wrapText="1"/>
    </xf>
    <xf numFmtId="0" fontId="80" fillId="3" borderId="113" xfId="0" applyFont="1" applyFill="1" applyBorder="1" applyAlignment="1">
      <alignment horizontal="center" vertical="center"/>
    </xf>
    <xf numFmtId="0" fontId="81" fillId="3" borderId="113" xfId="0" applyFont="1" applyFill="1" applyBorder="1" applyAlignment="1">
      <alignment horizontal="center" vertical="center"/>
    </xf>
    <xf numFmtId="0" fontId="79" fillId="3" borderId="113" xfId="0" applyFont="1" applyFill="1" applyBorder="1" applyAlignment="1">
      <alignment horizontal="left" vertical="center" wrapText="1"/>
    </xf>
    <xf numFmtId="0" fontId="79" fillId="0" borderId="113" xfId="0" applyFont="1" applyBorder="1" applyAlignment="1">
      <alignment horizontal="left" vertical="center" wrapText="1"/>
    </xf>
    <xf numFmtId="0" fontId="81" fillId="0" borderId="113" xfId="0" applyFont="1" applyBorder="1" applyAlignment="1">
      <alignment horizontal="left" vertical="center"/>
    </xf>
    <xf numFmtId="0" fontId="77" fillId="0" borderId="0" xfId="0" applyFont="1" applyAlignment="1">
      <alignment horizontal="left"/>
    </xf>
    <xf numFmtId="0" fontId="75" fillId="0" borderId="0" xfId="0" applyFont="1" applyAlignment="1">
      <alignment horizontal="center"/>
    </xf>
    <xf numFmtId="0" fontId="77"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0" fontId="82" fillId="0" borderId="111" xfId="0" applyFont="1" applyBorder="1" applyAlignment="1">
      <alignment horizontal="center" vertical="center" wrapText="1"/>
    </xf>
    <xf numFmtId="0" fontId="82" fillId="0" borderId="83" xfId="0" applyFont="1" applyBorder="1" applyAlignment="1">
      <alignment horizontal="center" vertical="center" wrapText="1"/>
    </xf>
    <xf numFmtId="0" fontId="83" fillId="0" borderId="81"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12" xfId="0" applyFont="1" applyBorder="1" applyAlignment="1">
      <alignment horizontal="center" vertical="center" wrapText="1"/>
    </xf>
    <xf numFmtId="0" fontId="82" fillId="0" borderId="12"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135" xfId="0" applyBorder="1" applyAlignment="1">
      <alignment horizontal="center" vertical="center" wrapText="1"/>
    </xf>
    <xf numFmtId="3" fontId="0" fillId="0" borderId="136" xfId="0" applyNumberFormat="1" applyBorder="1" applyAlignment="1">
      <alignment horizontal="justify" vertical="center" wrapText="1"/>
    </xf>
    <xf numFmtId="3" fontId="0" fillId="0" borderId="112" xfId="0" applyNumberFormat="1" applyBorder="1" applyAlignment="1">
      <alignment horizontal="justify" vertical="center" wrapText="1"/>
    </xf>
    <xf numFmtId="3" fontId="0" fillId="0" borderId="137" xfId="0" applyNumberFormat="1" applyBorder="1" applyAlignment="1">
      <alignment horizontal="justify" vertical="center" wrapText="1"/>
    </xf>
    <xf numFmtId="0" fontId="23" fillId="0" borderId="35" xfId="0" applyFont="1" applyFill="1" applyBorder="1" applyAlignment="1" applyProtection="1">
      <alignment horizontal="justify" vertical="center" wrapText="1"/>
      <protection locked="0"/>
    </xf>
    <xf numFmtId="0" fontId="23" fillId="0" borderId="6" xfId="0" applyFont="1" applyFill="1" applyBorder="1" applyAlignment="1" applyProtection="1">
      <alignment horizontal="justify" vertical="center" wrapText="1"/>
      <protection locked="0"/>
    </xf>
    <xf numFmtId="2" fontId="0" fillId="0" borderId="35" xfId="3" applyNumberFormat="1" applyFont="1" applyFill="1" applyBorder="1" applyAlignment="1">
      <alignment horizontal="justify" vertical="center" wrapText="1"/>
    </xf>
    <xf numFmtId="0" fontId="12" fillId="0" borderId="59" xfId="0" applyFont="1" applyFill="1" applyBorder="1" applyAlignment="1" applyProtection="1">
      <alignment horizontal="justify" vertical="center" wrapText="1"/>
      <protection locked="0"/>
    </xf>
    <xf numFmtId="0" fontId="12" fillId="0" borderId="59" xfId="0" applyFont="1" applyFill="1" applyBorder="1" applyAlignment="1" applyProtection="1">
      <alignment horizontal="left" vertical="top" wrapText="1"/>
      <protection locked="0"/>
    </xf>
    <xf numFmtId="2" fontId="0" fillId="0" borderId="6" xfId="3" applyNumberFormat="1" applyFont="1" applyFill="1" applyBorder="1" applyAlignment="1">
      <alignment horizontal="justify" vertical="center" wrapText="1"/>
    </xf>
    <xf numFmtId="0" fontId="0" fillId="0" borderId="6" xfId="0" applyFill="1" applyBorder="1" applyAlignment="1">
      <alignment horizontal="justify" vertical="center" wrapText="1"/>
    </xf>
    <xf numFmtId="0" fontId="12" fillId="0" borderId="6" xfId="0" applyFont="1" applyFill="1" applyBorder="1" applyAlignment="1">
      <alignment horizontal="center" vertical="center" wrapText="1"/>
    </xf>
    <xf numFmtId="0" fontId="12" fillId="0" borderId="6" xfId="0" applyFont="1" applyFill="1" applyBorder="1" applyAlignment="1">
      <alignment horizontal="center" vertical="center"/>
    </xf>
    <xf numFmtId="0" fontId="12" fillId="0" borderId="78" xfId="0" applyFont="1" applyFill="1" applyBorder="1" applyAlignment="1">
      <alignment horizontal="center" vertical="center" wrapText="1"/>
    </xf>
    <xf numFmtId="0" fontId="84" fillId="3" borderId="6" xfId="0" applyFont="1" applyFill="1" applyBorder="1" applyAlignment="1">
      <alignment vertical="center" wrapText="1"/>
    </xf>
    <xf numFmtId="0" fontId="11" fillId="3" borderId="6" xfId="0" applyFont="1" applyFill="1" applyBorder="1" applyAlignment="1">
      <alignment vertical="center"/>
    </xf>
    <xf numFmtId="14" fontId="13" fillId="0" borderId="6" xfId="0" applyNumberFormat="1" applyFont="1" applyBorder="1" applyAlignment="1">
      <alignment vertical="center" wrapText="1"/>
    </xf>
    <xf numFmtId="0" fontId="84" fillId="3" borderId="24" xfId="0" applyFont="1" applyFill="1" applyBorder="1" applyAlignment="1">
      <alignment vertical="center" wrapText="1"/>
    </xf>
    <xf numFmtId="0" fontId="11" fillId="3" borderId="24" xfId="0" applyFont="1" applyFill="1" applyBorder="1" applyAlignment="1">
      <alignment vertical="center"/>
    </xf>
    <xf numFmtId="14" fontId="13" fillId="0" borderId="24" xfId="0" applyNumberFormat="1" applyFont="1" applyBorder="1" applyAlignment="1">
      <alignment vertical="center" wrapText="1"/>
    </xf>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72" fillId="0" borderId="116" xfId="0" applyFont="1" applyBorder="1" applyAlignment="1">
      <alignment horizontal="center" vertical="center" wrapText="1" readingOrder="1"/>
    </xf>
    <xf numFmtId="0" fontId="72" fillId="0" borderId="117" xfId="0" applyFont="1" applyBorder="1" applyAlignment="1">
      <alignment horizontal="center" vertical="center" wrapText="1" readingOrder="1"/>
    </xf>
    <xf numFmtId="0" fontId="72" fillId="0" borderId="118" xfId="0" applyFont="1" applyBorder="1" applyAlignment="1">
      <alignment horizontal="center" vertical="center" wrapText="1" readingOrder="1"/>
    </xf>
    <xf numFmtId="0" fontId="72" fillId="0" borderId="119" xfId="0" applyFont="1" applyBorder="1" applyAlignment="1">
      <alignment horizontal="center" vertical="center" wrapText="1" readingOrder="1"/>
    </xf>
    <xf numFmtId="0" fontId="72" fillId="0" borderId="116" xfId="0" applyFont="1" applyBorder="1" applyAlignment="1">
      <alignment horizontal="left" vertical="center" wrapText="1" readingOrder="1"/>
    </xf>
    <xf numFmtId="0" fontId="73" fillId="19" borderId="116" xfId="0" applyFont="1" applyFill="1" applyBorder="1" applyAlignment="1">
      <alignment horizontal="center" vertical="center" wrapText="1" readingOrder="1"/>
    </xf>
    <xf numFmtId="0" fontId="72" fillId="3" borderId="116" xfId="0" applyFont="1" applyFill="1" applyBorder="1" applyAlignment="1">
      <alignment horizontal="center" vertical="center" wrapText="1" readingOrder="1"/>
    </xf>
    <xf numFmtId="0" fontId="69" fillId="0" borderId="0" xfId="0" applyFont="1" applyAlignment="1" applyProtection="1">
      <alignment horizontal="center" vertical="center" wrapText="1"/>
      <protection locked="0"/>
    </xf>
    <xf numFmtId="0" fontId="71" fillId="5" borderId="114"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0" fillId="5" borderId="113" xfId="0" applyFont="1" applyFill="1" applyBorder="1" applyAlignment="1" applyProtection="1">
      <alignment horizontal="center" vertical="center"/>
      <protection locked="0"/>
    </xf>
    <xf numFmtId="0" fontId="72" fillId="0" borderId="113" xfId="0" applyFont="1" applyBorder="1" applyAlignment="1" applyProtection="1">
      <alignment horizontal="center" vertical="center"/>
      <protection locked="0"/>
    </xf>
    <xf numFmtId="0" fontId="72" fillId="20" borderId="113" xfId="0" applyFont="1" applyFill="1" applyBorder="1" applyAlignment="1" applyProtection="1">
      <alignment horizontal="center" vertical="center"/>
      <protection locked="0"/>
    </xf>
    <xf numFmtId="0" fontId="68" fillId="5" borderId="113" xfId="0" applyFont="1" applyFill="1" applyBorder="1" applyAlignment="1" applyProtection="1">
      <alignment horizontal="center" vertical="center" wrapText="1"/>
      <protection locked="0"/>
    </xf>
    <xf numFmtId="0" fontId="68" fillId="5"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left" vertical="center" wrapText="1"/>
      <protection locked="0"/>
    </xf>
    <xf numFmtId="0" fontId="78" fillId="19" borderId="113" xfId="0" applyFont="1" applyFill="1" applyBorder="1" applyAlignment="1">
      <alignment horizontal="center"/>
    </xf>
    <xf numFmtId="0" fontId="76" fillId="0" borderId="0" xfId="0" applyFont="1" applyAlignment="1">
      <alignment horizontal="center" vertical="center" wrapText="1"/>
    </xf>
    <xf numFmtId="0" fontId="79" fillId="20" borderId="113" xfId="0" applyFont="1" applyFill="1" applyBorder="1" applyAlignment="1">
      <alignment horizontal="center" vertical="center" wrapText="1"/>
    </xf>
    <xf numFmtId="0" fontId="79" fillId="20" borderId="113"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6"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7"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8"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2" xfId="2" applyFont="1" applyFill="1" applyBorder="1" applyAlignment="1">
      <alignment horizontal="center" vertical="center" wrapText="1"/>
    </xf>
    <xf numFmtId="0" fontId="59" fillId="4" borderId="99" xfId="2" applyFont="1" applyFill="1" applyBorder="1" applyAlignment="1">
      <alignment horizontal="center" vertical="center" wrapText="1"/>
    </xf>
    <xf numFmtId="0" fontId="59" fillId="4" borderId="100" xfId="1" applyFont="1" applyFill="1" applyBorder="1" applyAlignment="1">
      <alignment horizontal="center" vertical="center"/>
    </xf>
    <xf numFmtId="0" fontId="59" fillId="4" borderId="96"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1" xfId="1" applyFont="1" applyFill="1" applyBorder="1" applyAlignment="1">
      <alignment horizontal="justify" vertical="center" wrapText="1"/>
    </xf>
    <xf numFmtId="0" fontId="58" fillId="3" borderId="74" xfId="0" applyFont="1" applyFill="1" applyBorder="1" applyAlignment="1">
      <alignment vertical="center" wrapText="1"/>
    </xf>
    <xf numFmtId="0" fontId="58" fillId="3" borderId="17" xfId="0" applyFont="1" applyFill="1" applyBorder="1" applyAlignment="1">
      <alignment vertical="center" wrapText="1"/>
    </xf>
    <xf numFmtId="0" fontId="58" fillId="3" borderId="15" xfId="0" applyFont="1" applyFill="1" applyBorder="1" applyAlignment="1">
      <alignment vertical="center" wrapText="1"/>
    </xf>
    <xf numFmtId="0" fontId="58" fillId="3" borderId="87" xfId="0" applyFont="1" applyFill="1" applyBorder="1" applyAlignment="1">
      <alignment vertical="center" wrapText="1"/>
    </xf>
    <xf numFmtId="0" fontId="58" fillId="3" borderId="88" xfId="0" applyFont="1" applyFill="1" applyBorder="1" applyAlignment="1">
      <alignment vertical="center" wrapText="1"/>
    </xf>
    <xf numFmtId="0" fontId="58" fillId="7" borderId="6" xfId="0" applyFont="1" applyFill="1" applyBorder="1" applyAlignment="1">
      <alignment horizontal="left" vertical="center" wrapText="1"/>
    </xf>
    <xf numFmtId="0" fontId="52" fillId="3" borderId="73"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9" xfId="2" applyFont="1" applyFill="1" applyBorder="1" applyAlignment="1">
      <alignment horizontal="center" vertical="center" wrapText="1"/>
    </xf>
    <xf numFmtId="0" fontId="59" fillId="4" borderId="89" xfId="1" applyFont="1" applyFill="1" applyBorder="1" applyAlignment="1">
      <alignment horizontal="center" vertical="center"/>
    </xf>
    <xf numFmtId="0" fontId="59" fillId="4" borderId="103"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8"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8"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67" fillId="10" borderId="80" xfId="0" applyFont="1" applyFill="1" applyBorder="1" applyAlignment="1">
      <alignment horizontal="center" vertical="center" wrapText="1"/>
    </xf>
    <xf numFmtId="0" fontId="67" fillId="10" borderId="82" xfId="0" applyFont="1" applyFill="1" applyBorder="1" applyAlignment="1">
      <alignment horizontal="center" vertical="center" wrapText="1"/>
    </xf>
    <xf numFmtId="0" fontId="67" fillId="10" borderId="83" xfId="0" applyFont="1" applyFill="1" applyBorder="1" applyAlignment="1">
      <alignment horizontal="center" vertical="center" wrapText="1"/>
    </xf>
    <xf numFmtId="0" fontId="67" fillId="10" borderId="11" xfId="0" applyFont="1" applyFill="1" applyBorder="1" applyAlignment="1">
      <alignment horizontal="center" vertical="center" wrapText="1"/>
    </xf>
    <xf numFmtId="0" fontId="67" fillId="10" borderId="0" xfId="0" applyFont="1" applyFill="1" applyAlignment="1">
      <alignment horizontal="center" vertical="center" wrapText="1"/>
    </xf>
    <xf numFmtId="0" fontId="67"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3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24" xfId="0" applyFill="1" applyBorder="1" applyAlignment="1">
      <alignment horizontal="center" vertical="center" wrapText="1"/>
    </xf>
    <xf numFmtId="0" fontId="85" fillId="0" borderId="35" xfId="0" applyFont="1" applyBorder="1" applyAlignment="1">
      <alignment horizontal="center" vertical="center" wrapText="1"/>
    </xf>
    <xf numFmtId="0" fontId="85" fillId="0" borderId="6" xfId="0" applyFont="1" applyBorder="1" applyAlignment="1">
      <alignment horizontal="center" vertical="center" wrapText="1"/>
    </xf>
    <xf numFmtId="0" fontId="85" fillId="0" borderId="24" xfId="0" applyFont="1" applyBorder="1" applyAlignment="1">
      <alignment horizontal="center" vertical="center" wrapText="1"/>
    </xf>
    <xf numFmtId="0" fontId="0" fillId="3" borderId="43" xfId="0" applyFill="1" applyBorder="1" applyAlignment="1">
      <alignment horizontal="center" vertical="center" wrapText="1"/>
    </xf>
    <xf numFmtId="0" fontId="0" fillId="3" borderId="45"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1" xfId="0" applyBorder="1" applyAlignment="1">
      <alignment horizontal="center" vertical="top"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13" fillId="0" borderId="6" xfId="0" applyFont="1" applyBorder="1" applyAlignment="1">
      <alignment horizontal="left" vertical="center" wrapText="1"/>
    </xf>
    <xf numFmtId="0" fontId="13" fillId="0" borderId="32" xfId="0" applyFont="1" applyBorder="1" applyAlignment="1">
      <alignment horizontal="left"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3" xfId="0" applyFont="1" applyFill="1" applyBorder="1" applyAlignment="1">
      <alignment horizontal="center" vertical="center" wrapText="1"/>
    </xf>
    <xf numFmtId="14" fontId="13" fillId="0" borderId="6" xfId="0" applyNumberFormat="1" applyFont="1" applyBorder="1" applyAlignment="1">
      <alignment horizontal="center" vertical="center" wrapText="1"/>
    </xf>
    <xf numFmtId="0" fontId="13" fillId="0" borderId="6" xfId="0" applyFont="1" applyBorder="1" applyAlignment="1">
      <alignment horizontal="center" vertical="center"/>
    </xf>
    <xf numFmtId="0" fontId="13" fillId="0" borderId="32" xfId="0" applyFont="1" applyBorder="1" applyAlignment="1">
      <alignment horizontal="center" vertical="center"/>
    </xf>
    <xf numFmtId="0" fontId="13" fillId="0" borderId="44"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3" fillId="0" borderId="24" xfId="0" applyFont="1" applyBorder="1" applyAlignment="1">
      <alignment horizontal="center" vertical="center"/>
    </xf>
    <xf numFmtId="0" fontId="23" fillId="0" borderId="6" xfId="0" applyFont="1" applyBorder="1" applyAlignment="1">
      <alignment horizontal="left"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0" fillId="0" borderId="6"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93" xfId="0" applyFill="1" applyBorder="1" applyAlignment="1">
      <alignment horizontal="center" vertical="center" wrapText="1"/>
    </xf>
    <xf numFmtId="0" fontId="0" fillId="0" borderId="94" xfId="0" applyFill="1" applyBorder="1" applyAlignment="1">
      <alignment horizontal="center" vertical="center" wrapText="1"/>
    </xf>
    <xf numFmtId="0" fontId="0" fillId="0" borderId="32" xfId="0" applyBorder="1" applyAlignment="1">
      <alignment horizontal="center" vertical="center" wrapText="1"/>
    </xf>
    <xf numFmtId="0" fontId="0" fillId="0" borderId="47" xfId="0" applyBorder="1" applyAlignment="1">
      <alignment horizontal="center" vertical="center" wrapText="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14" fontId="13" fillId="0" borderId="35" xfId="0" applyNumberFormat="1" applyFont="1" applyBorder="1" applyAlignment="1">
      <alignment horizontal="center" vertical="center"/>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left" vertical="center" wrapText="1"/>
    </xf>
    <xf numFmtId="0" fontId="13" fillId="0" borderId="6" xfId="0" applyFont="1" applyBorder="1" applyAlignment="1">
      <alignment horizontal="left" vertical="center"/>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3"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24" xfId="0" applyFont="1" applyBorder="1" applyAlignment="1" applyProtection="1">
      <alignment horizontal="center" vertical="center"/>
      <protection locked="0"/>
    </xf>
    <xf numFmtId="0" fontId="13" fillId="0" borderId="6" xfId="0" applyFont="1" applyFill="1" applyBorder="1" applyAlignment="1">
      <alignment horizontal="center" vertical="center" wrapText="1"/>
    </xf>
    <xf numFmtId="0" fontId="13" fillId="0" borderId="24" xfId="0" applyFont="1" applyFill="1" applyBorder="1" applyAlignment="1">
      <alignment horizontal="center" vertical="center" wrapText="1"/>
    </xf>
    <xf numFmtId="1" fontId="34" fillId="11" borderId="94" xfId="0" applyNumberFormat="1" applyFont="1" applyFill="1" applyBorder="1" applyAlignment="1" applyProtection="1">
      <alignment horizontal="center" vertical="center" wrapText="1"/>
      <protection locked="0"/>
    </xf>
    <xf numFmtId="1" fontId="34" fillId="11" borderId="95"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3"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1" fontId="34" fillId="11" borderId="93" xfId="0" applyNumberFormat="1" applyFont="1" applyFill="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5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13" sqref="B13:I13"/>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04"/>
      <c r="B1" s="304"/>
      <c r="C1" s="304"/>
      <c r="D1" s="304"/>
      <c r="E1" s="304"/>
      <c r="F1" s="304"/>
    </row>
    <row r="5" spans="1:9">
      <c r="D5" s="15"/>
      <c r="E5" s="15"/>
      <c r="F5" s="15"/>
      <c r="G5" s="15"/>
      <c r="H5" s="15"/>
    </row>
    <row r="6" spans="1:9">
      <c r="D6" s="15"/>
      <c r="E6" s="15"/>
      <c r="F6" s="15"/>
      <c r="G6" s="15"/>
      <c r="H6" s="15"/>
    </row>
    <row r="7" spans="1:9" ht="33.75">
      <c r="A7" s="305" t="s">
        <v>0</v>
      </c>
      <c r="B7" s="305"/>
      <c r="C7" s="305"/>
      <c r="D7" s="305"/>
      <c r="E7" s="305"/>
      <c r="F7" s="305"/>
      <c r="G7" s="305"/>
      <c r="H7" s="305"/>
      <c r="I7" s="305"/>
    </row>
    <row r="9" spans="1:9" s="7" customFormat="1" ht="81.75" customHeight="1">
      <c r="A9" s="8" t="s">
        <v>1</v>
      </c>
      <c r="B9" s="306" t="s">
        <v>2</v>
      </c>
      <c r="C9" s="306"/>
      <c r="D9" s="306"/>
      <c r="E9" s="306"/>
      <c r="F9" s="306"/>
      <c r="G9" s="306"/>
      <c r="H9" s="306"/>
      <c r="I9" s="306"/>
    </row>
    <row r="10" spans="1:9" s="7" customFormat="1" ht="16.899999999999999" customHeight="1">
      <c r="A10" s="13"/>
      <c r="B10" s="14"/>
      <c r="C10" s="14"/>
      <c r="D10" s="13"/>
      <c r="E10" s="12"/>
    </row>
    <row r="11" spans="1:9" s="7" customFormat="1" ht="84" customHeight="1">
      <c r="A11" s="8" t="s">
        <v>3</v>
      </c>
      <c r="B11" s="9" t="s">
        <v>4</v>
      </c>
      <c r="C11" s="303" t="s">
        <v>5</v>
      </c>
      <c r="D11" s="303"/>
      <c r="E11" s="303"/>
      <c r="F11" s="303"/>
      <c r="G11" s="303"/>
      <c r="H11" s="303"/>
      <c r="I11" s="303"/>
    </row>
    <row r="12" spans="1:9" ht="32.25" customHeight="1">
      <c r="A12" s="11"/>
    </row>
    <row r="13" spans="1:9" ht="32.25" customHeight="1">
      <c r="A13" s="10" t="s">
        <v>6</v>
      </c>
      <c r="B13" s="302" t="s">
        <v>7</v>
      </c>
      <c r="C13" s="302"/>
      <c r="D13" s="302"/>
      <c r="E13" s="302"/>
      <c r="F13" s="302"/>
      <c r="G13" s="302"/>
      <c r="H13" s="302"/>
      <c r="I13" s="302"/>
    </row>
    <row r="14" spans="1:9" s="7" customFormat="1" ht="69" customHeight="1">
      <c r="A14" s="10" t="s">
        <v>8</v>
      </c>
      <c r="B14" s="303"/>
      <c r="C14" s="303"/>
      <c r="D14" s="303"/>
      <c r="E14" s="303"/>
      <c r="F14" s="303"/>
      <c r="G14" s="303"/>
      <c r="H14" s="303"/>
      <c r="I14" s="303"/>
    </row>
    <row r="15" spans="1:9" s="7" customFormat="1" ht="54" customHeight="1">
      <c r="A15" s="10" t="s">
        <v>9</v>
      </c>
      <c r="B15" s="303"/>
      <c r="C15" s="303"/>
      <c r="D15" s="303"/>
      <c r="E15" s="303"/>
      <c r="F15" s="303"/>
      <c r="G15" s="303"/>
      <c r="H15" s="303"/>
      <c r="I15" s="303"/>
    </row>
    <row r="16" spans="1:9" s="7" customFormat="1" ht="54" customHeight="1">
      <c r="A16" s="8" t="s">
        <v>10</v>
      </c>
      <c r="B16" s="303"/>
      <c r="C16" s="303"/>
      <c r="D16" s="303"/>
      <c r="E16" s="303"/>
      <c r="F16" s="303"/>
      <c r="G16" s="303"/>
      <c r="H16" s="303"/>
      <c r="I16" s="303"/>
    </row>
    <row r="18" spans="1:9" s="7" customFormat="1" ht="54.75" customHeight="1">
      <c r="A18" s="8" t="s">
        <v>11</v>
      </c>
      <c r="B18" s="301">
        <v>44708</v>
      </c>
      <c r="C18" s="301"/>
      <c r="D18" s="301"/>
      <c r="E18" s="301"/>
      <c r="F18" s="301"/>
      <c r="G18" s="301"/>
      <c r="H18" s="301"/>
      <c r="I18" s="301"/>
    </row>
    <row r="21" spans="1:9">
      <c r="B21" s="259" t="s">
        <v>12</v>
      </c>
      <c r="C21" s="260" t="s">
        <v>13</v>
      </c>
      <c r="D21" s="260" t="s">
        <v>14</v>
      </c>
      <c r="E21" s="260" t="s">
        <v>15</v>
      </c>
    </row>
    <row r="22" spans="1:9">
      <c r="B22" s="261" t="s">
        <v>16</v>
      </c>
      <c r="C22" s="262" t="s">
        <v>17</v>
      </c>
      <c r="D22" s="262" t="s">
        <v>18</v>
      </c>
      <c r="E22" s="262" t="s">
        <v>19</v>
      </c>
    </row>
    <row r="23" spans="1:9">
      <c r="B23" s="263" t="s">
        <v>20</v>
      </c>
      <c r="C23" s="264" t="s">
        <v>11</v>
      </c>
      <c r="D23" s="264" t="s">
        <v>11</v>
      </c>
      <c r="E23" s="264" t="s">
        <v>11</v>
      </c>
    </row>
    <row r="24" spans="1:9">
      <c r="B24" s="261">
        <v>1</v>
      </c>
      <c r="C24" s="262" t="s">
        <v>21</v>
      </c>
      <c r="D24" s="262" t="s">
        <v>22</v>
      </c>
      <c r="E24" s="262"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topLeftCell="A34" workbookViewId="0">
      <selection activeCell="B4" sqref="B4:J7"/>
    </sheetView>
  </sheetViews>
  <sheetFormatPr baseColWidth="10" defaultColWidth="11.42578125" defaultRowHeight="15"/>
  <sheetData>
    <row r="2" spans="2:10" ht="18.75">
      <c r="B2" s="307" t="s">
        <v>24</v>
      </c>
      <c r="C2" s="307"/>
      <c r="D2" s="307"/>
      <c r="E2" s="307"/>
      <c r="F2" s="307"/>
      <c r="G2" s="307"/>
      <c r="H2" s="307"/>
      <c r="I2" s="307"/>
      <c r="J2" s="307"/>
    </row>
    <row r="3" spans="2:10" ht="15.75" thickBot="1"/>
    <row r="4" spans="2:10">
      <c r="B4" s="308" t="s">
        <v>25</v>
      </c>
      <c r="C4" s="309"/>
      <c r="D4" s="309"/>
      <c r="E4" s="309"/>
      <c r="F4" s="309"/>
      <c r="G4" s="309"/>
      <c r="H4" s="309"/>
      <c r="I4" s="309"/>
      <c r="J4" s="310"/>
    </row>
    <row r="5" spans="2:10">
      <c r="B5" s="311"/>
      <c r="C5" s="312"/>
      <c r="D5" s="312"/>
      <c r="E5" s="312"/>
      <c r="F5" s="312"/>
      <c r="G5" s="312"/>
      <c r="H5" s="312"/>
      <c r="I5" s="312"/>
      <c r="J5" s="313"/>
    </row>
    <row r="6" spans="2:10">
      <c r="B6" s="311"/>
      <c r="C6" s="312"/>
      <c r="D6" s="312"/>
      <c r="E6" s="312"/>
      <c r="F6" s="312"/>
      <c r="G6" s="312"/>
      <c r="H6" s="312"/>
      <c r="I6" s="312"/>
      <c r="J6" s="313"/>
    </row>
    <row r="7" spans="2:10" ht="15.75" thickBot="1">
      <c r="B7" s="314"/>
      <c r="C7" s="315"/>
      <c r="D7" s="315"/>
      <c r="E7" s="315"/>
      <c r="F7" s="315"/>
      <c r="G7" s="315"/>
      <c r="H7" s="315"/>
      <c r="I7" s="315"/>
      <c r="J7" s="316"/>
    </row>
    <row r="9" spans="2:10">
      <c r="B9" s="317" t="s">
        <v>26</v>
      </c>
      <c r="C9" s="318"/>
      <c r="D9" s="318"/>
      <c r="E9" s="318"/>
      <c r="F9" s="318"/>
      <c r="G9" s="318"/>
      <c r="H9" s="318"/>
      <c r="I9" s="318"/>
      <c r="J9" s="319"/>
    </row>
    <row r="10" spans="2:10">
      <c r="B10" s="320"/>
      <c r="C10" s="312"/>
      <c r="D10" s="312"/>
      <c r="E10" s="312"/>
      <c r="F10" s="312"/>
      <c r="G10" s="312"/>
      <c r="H10" s="312"/>
      <c r="I10" s="312"/>
      <c r="J10" s="321"/>
    </row>
    <row r="11" spans="2:10">
      <c r="B11" s="320"/>
      <c r="C11" s="312"/>
      <c r="D11" s="312"/>
      <c r="E11" s="312"/>
      <c r="F11" s="312"/>
      <c r="G11" s="312"/>
      <c r="H11" s="312"/>
      <c r="I11" s="312"/>
      <c r="J11" s="321"/>
    </row>
    <row r="12" spans="2:10">
      <c r="B12" s="320"/>
      <c r="C12" s="312"/>
      <c r="D12" s="312"/>
      <c r="E12" s="312"/>
      <c r="F12" s="312"/>
      <c r="G12" s="312"/>
      <c r="H12" s="312"/>
      <c r="I12" s="312"/>
      <c r="J12" s="321"/>
    </row>
    <row r="13" spans="2:10">
      <c r="B13" s="320"/>
      <c r="C13" s="312"/>
      <c r="D13" s="312"/>
      <c r="E13" s="312"/>
      <c r="F13" s="312"/>
      <c r="G13" s="312"/>
      <c r="H13" s="312"/>
      <c r="I13" s="312"/>
      <c r="J13" s="321"/>
    </row>
    <row r="14" spans="2:10">
      <c r="B14" s="320"/>
      <c r="C14" s="312"/>
      <c r="D14" s="312"/>
      <c r="E14" s="312"/>
      <c r="F14" s="312"/>
      <c r="G14" s="312"/>
      <c r="H14" s="312"/>
      <c r="I14" s="312"/>
      <c r="J14" s="321"/>
    </row>
    <row r="15" spans="2:10">
      <c r="B15" s="322"/>
      <c r="C15" s="323"/>
      <c r="D15" s="323"/>
      <c r="E15" s="323"/>
      <c r="F15" s="323"/>
      <c r="G15" s="323"/>
      <c r="H15" s="323"/>
      <c r="I15" s="323"/>
      <c r="J15" s="324"/>
    </row>
    <row r="17" spans="2:10">
      <c r="B17" s="317" t="s">
        <v>27</v>
      </c>
      <c r="C17" s="318"/>
      <c r="D17" s="318"/>
      <c r="E17" s="318"/>
      <c r="F17" s="318"/>
      <c r="G17" s="318"/>
      <c r="H17" s="318"/>
      <c r="I17" s="318"/>
      <c r="J17" s="319"/>
    </row>
    <row r="18" spans="2:10">
      <c r="B18" s="320"/>
      <c r="C18" s="312"/>
      <c r="D18" s="312"/>
      <c r="E18" s="312"/>
      <c r="F18" s="312"/>
      <c r="G18" s="312"/>
      <c r="H18" s="312"/>
      <c r="I18" s="312"/>
      <c r="J18" s="321"/>
    </row>
    <row r="19" spans="2:10">
      <c r="B19" s="320"/>
      <c r="C19" s="312"/>
      <c r="D19" s="312"/>
      <c r="E19" s="312"/>
      <c r="F19" s="312"/>
      <c r="G19" s="312"/>
      <c r="H19" s="312"/>
      <c r="I19" s="312"/>
      <c r="J19" s="321"/>
    </row>
    <row r="20" spans="2:10">
      <c r="B20" s="322"/>
      <c r="C20" s="323"/>
      <c r="D20" s="323"/>
      <c r="E20" s="323"/>
      <c r="F20" s="323"/>
      <c r="G20" s="323"/>
      <c r="H20" s="323"/>
      <c r="I20" s="323"/>
      <c r="J20" s="324"/>
    </row>
    <row r="22" spans="2:10">
      <c r="B22" s="317" t="s">
        <v>28</v>
      </c>
      <c r="C22" s="318"/>
      <c r="D22" s="318"/>
      <c r="E22" s="318"/>
      <c r="F22" s="318"/>
      <c r="G22" s="318"/>
      <c r="H22" s="318"/>
      <c r="I22" s="318"/>
      <c r="J22" s="319"/>
    </row>
    <row r="23" spans="2:10">
      <c r="B23" s="320"/>
      <c r="C23" s="312"/>
      <c r="D23" s="312"/>
      <c r="E23" s="312"/>
      <c r="F23" s="312"/>
      <c r="G23" s="312"/>
      <c r="H23" s="312"/>
      <c r="I23" s="312"/>
      <c r="J23" s="321"/>
    </row>
    <row r="24" spans="2:10">
      <c r="B24" s="320"/>
      <c r="C24" s="312"/>
      <c r="D24" s="312"/>
      <c r="E24" s="312"/>
      <c r="F24" s="312"/>
      <c r="G24" s="312"/>
      <c r="H24" s="312"/>
      <c r="I24" s="312"/>
      <c r="J24" s="321"/>
    </row>
    <row r="25" spans="2:10">
      <c r="B25" s="320"/>
      <c r="C25" s="312"/>
      <c r="D25" s="312"/>
      <c r="E25" s="312"/>
      <c r="F25" s="312"/>
      <c r="G25" s="312"/>
      <c r="H25" s="312"/>
      <c r="I25" s="312"/>
      <c r="J25" s="321"/>
    </row>
    <row r="26" spans="2:10">
      <c r="B26" s="320"/>
      <c r="C26" s="312"/>
      <c r="D26" s="312"/>
      <c r="E26" s="312"/>
      <c r="F26" s="312"/>
      <c r="G26" s="312"/>
      <c r="H26" s="312"/>
      <c r="I26" s="312"/>
      <c r="J26" s="321"/>
    </row>
    <row r="27" spans="2:10">
      <c r="B27" s="320"/>
      <c r="C27" s="312"/>
      <c r="D27" s="312"/>
      <c r="E27" s="312"/>
      <c r="F27" s="312"/>
      <c r="G27" s="312"/>
      <c r="H27" s="312"/>
      <c r="I27" s="312"/>
      <c r="J27" s="321"/>
    </row>
    <row r="28" spans="2:10">
      <c r="B28" s="320"/>
      <c r="C28" s="312"/>
      <c r="D28" s="312"/>
      <c r="E28" s="312"/>
      <c r="F28" s="312"/>
      <c r="G28" s="312"/>
      <c r="H28" s="312"/>
      <c r="I28" s="312"/>
      <c r="J28" s="321"/>
    </row>
    <row r="29" spans="2:10">
      <c r="B29" s="320"/>
      <c r="C29" s="312"/>
      <c r="D29" s="312"/>
      <c r="E29" s="312"/>
      <c r="F29" s="312"/>
      <c r="G29" s="312"/>
      <c r="H29" s="312"/>
      <c r="I29" s="312"/>
      <c r="J29" s="321"/>
    </row>
    <row r="30" spans="2:10">
      <c r="B30" s="322"/>
      <c r="C30" s="323"/>
      <c r="D30" s="323"/>
      <c r="E30" s="323"/>
      <c r="F30" s="323"/>
      <c r="G30" s="323"/>
      <c r="H30" s="323"/>
      <c r="I30" s="323"/>
      <c r="J30" s="32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7" zoomScale="60" zoomScaleNormal="60" workbookViewId="0">
      <selection activeCell="J14" sqref="J14"/>
    </sheetView>
  </sheetViews>
  <sheetFormatPr baseColWidth="10" defaultColWidth="10.42578125" defaultRowHeight="14.25"/>
  <cols>
    <col min="1" max="1" width="53.28515625" style="233" customWidth="1"/>
    <col min="2" max="2" width="15.42578125" style="234" customWidth="1"/>
    <col min="3" max="3" width="72.140625" style="201" customWidth="1"/>
    <col min="4" max="4" width="24.140625" style="234" customWidth="1"/>
    <col min="5" max="5" width="55.85546875" style="201" customWidth="1"/>
    <col min="6" max="6" width="4.7109375" style="201" customWidth="1"/>
    <col min="7" max="16384" width="10.42578125" style="201"/>
  </cols>
  <sheetData>
    <row r="1" spans="1:8" ht="80.099999999999994" customHeight="1">
      <c r="A1" s="199"/>
      <c r="B1" s="332" t="s">
        <v>29</v>
      </c>
      <c r="C1" s="332"/>
      <c r="D1" s="332"/>
      <c r="E1" s="199"/>
      <c r="F1" s="200"/>
      <c r="G1" s="200"/>
      <c r="H1" s="200"/>
    </row>
    <row r="2" spans="1:8" ht="54.75" customHeight="1">
      <c r="A2" s="202" t="s">
        <v>30</v>
      </c>
      <c r="B2" s="333" t="s">
        <v>31</v>
      </c>
      <c r="C2" s="334"/>
      <c r="D2" s="203" t="s">
        <v>32</v>
      </c>
      <c r="E2" s="204" t="s">
        <v>5</v>
      </c>
    </row>
    <row r="3" spans="1:8" ht="16.7" customHeight="1">
      <c r="A3" s="205"/>
      <c r="B3" s="206"/>
      <c r="C3" s="206"/>
      <c r="D3" s="207"/>
      <c r="E3" s="206"/>
    </row>
    <row r="4" spans="1:8" ht="54.75" customHeight="1">
      <c r="A4" s="202" t="s">
        <v>33</v>
      </c>
      <c r="B4" s="335"/>
      <c r="C4" s="336"/>
      <c r="D4" s="336"/>
      <c r="E4" s="336"/>
    </row>
    <row r="5" spans="1:8" ht="13.35" customHeight="1">
      <c r="A5" s="208"/>
      <c r="B5" s="209"/>
      <c r="D5" s="207"/>
      <c r="E5" s="207"/>
    </row>
    <row r="6" spans="1:8" ht="21" customHeight="1">
      <c r="A6" s="337" t="s">
        <v>34</v>
      </c>
      <c r="B6" s="338" t="s">
        <v>35</v>
      </c>
      <c r="C6" s="338"/>
      <c r="D6" s="338" t="s">
        <v>36</v>
      </c>
      <c r="E6" s="338"/>
    </row>
    <row r="7" spans="1:8" ht="115.5" customHeight="1">
      <c r="A7" s="337"/>
      <c r="B7" s="339" t="s">
        <v>37</v>
      </c>
      <c r="C7" s="340"/>
      <c r="D7" s="341" t="s">
        <v>38</v>
      </c>
      <c r="E7" s="341"/>
    </row>
    <row r="8" spans="1:8" ht="21" customHeight="1">
      <c r="A8" s="208"/>
      <c r="B8" s="209"/>
      <c r="D8" s="207"/>
      <c r="E8" s="207"/>
    </row>
    <row r="9" spans="1:8" ht="20.100000000000001" customHeight="1">
      <c r="A9" s="330" t="s">
        <v>39</v>
      </c>
      <c r="B9" s="330"/>
      <c r="C9" s="330"/>
      <c r="D9" s="330"/>
      <c r="E9" s="330"/>
    </row>
    <row r="10" spans="1:8" ht="20.100000000000001" customHeight="1">
      <c r="A10" s="210" t="s">
        <v>40</v>
      </c>
      <c r="B10" s="210" t="s">
        <v>41</v>
      </c>
      <c r="C10" s="210" t="s">
        <v>42</v>
      </c>
      <c r="D10" s="210" t="s">
        <v>43</v>
      </c>
      <c r="E10" s="210" t="s">
        <v>44</v>
      </c>
    </row>
    <row r="11" spans="1:8" s="214" customFormat="1" ht="118.5" customHeight="1">
      <c r="A11" s="331" t="s">
        <v>45</v>
      </c>
      <c r="B11" s="211">
        <v>1</v>
      </c>
      <c r="C11" s="212" t="s">
        <v>46</v>
      </c>
      <c r="D11" s="213">
        <v>1</v>
      </c>
      <c r="E11" s="212" t="s">
        <v>47</v>
      </c>
    </row>
    <row r="12" spans="1:8" s="214" customFormat="1" ht="113.25" customHeight="1">
      <c r="A12" s="331"/>
      <c r="B12" s="211">
        <v>2</v>
      </c>
      <c r="C12" s="212" t="s">
        <v>48</v>
      </c>
      <c r="D12" s="213"/>
      <c r="E12" s="212"/>
    </row>
    <row r="13" spans="1:8" ht="80.099999999999994" customHeight="1">
      <c r="A13" s="329" t="s">
        <v>49</v>
      </c>
      <c r="B13" s="215">
        <v>3</v>
      </c>
      <c r="C13" s="216" t="s">
        <v>50</v>
      </c>
      <c r="D13" s="215">
        <v>2</v>
      </c>
      <c r="E13" s="216" t="s">
        <v>51</v>
      </c>
    </row>
    <row r="14" spans="1:8" ht="80.099999999999994" customHeight="1">
      <c r="A14" s="329"/>
      <c r="B14" s="215">
        <v>4</v>
      </c>
      <c r="C14" s="216" t="s">
        <v>52</v>
      </c>
      <c r="D14" s="215"/>
      <c r="E14" s="216"/>
    </row>
    <row r="15" spans="1:8" ht="80.099999999999994" customHeight="1">
      <c r="A15" s="329"/>
      <c r="B15" s="215">
        <v>5</v>
      </c>
      <c r="C15" s="216" t="s">
        <v>53</v>
      </c>
      <c r="D15" s="215"/>
      <c r="E15" s="216"/>
    </row>
    <row r="16" spans="1:8" ht="80.099999999999994" customHeight="1">
      <c r="A16" s="325" t="s">
        <v>54</v>
      </c>
      <c r="B16" s="215">
        <v>6</v>
      </c>
      <c r="C16" s="216" t="s">
        <v>55</v>
      </c>
      <c r="D16" s="215">
        <v>3</v>
      </c>
      <c r="E16" s="212" t="s">
        <v>56</v>
      </c>
    </row>
    <row r="17" spans="1:10" ht="80.099999999999994" customHeight="1">
      <c r="A17" s="325"/>
      <c r="B17" s="215">
        <v>7</v>
      </c>
      <c r="C17" s="216" t="s">
        <v>57</v>
      </c>
      <c r="D17" s="215">
        <v>4</v>
      </c>
      <c r="E17" s="212" t="s">
        <v>58</v>
      </c>
    </row>
    <row r="18" spans="1:10" ht="80.099999999999994" customHeight="1">
      <c r="A18" s="325"/>
      <c r="B18" s="215">
        <v>8</v>
      </c>
      <c r="C18" s="216" t="s">
        <v>59</v>
      </c>
      <c r="D18" s="215"/>
      <c r="E18" s="217"/>
    </row>
    <row r="19" spans="1:10" ht="80.099999999999994" customHeight="1">
      <c r="A19" s="325"/>
      <c r="B19" s="215">
        <v>9</v>
      </c>
      <c r="C19" s="216" t="s">
        <v>60</v>
      </c>
      <c r="D19" s="215"/>
      <c r="E19" s="216"/>
    </row>
    <row r="20" spans="1:10" ht="80.099999999999994" customHeight="1">
      <c r="A20" s="325"/>
      <c r="B20" s="215">
        <v>10</v>
      </c>
      <c r="C20" s="216" t="s">
        <v>61</v>
      </c>
      <c r="D20" s="215"/>
      <c r="E20" s="212"/>
      <c r="J20" s="218"/>
    </row>
    <row r="21" spans="1:10" ht="80.099999999999994" customHeight="1">
      <c r="A21" s="325"/>
      <c r="B21" s="215">
        <v>11</v>
      </c>
      <c r="C21" s="216" t="s">
        <v>62</v>
      </c>
      <c r="D21" s="215"/>
      <c r="E21" s="216"/>
      <c r="J21" s="218"/>
    </row>
    <row r="22" spans="1:10" ht="80.099999999999994" customHeight="1">
      <c r="A22" s="325"/>
      <c r="B22" s="215">
        <v>12</v>
      </c>
      <c r="C22" s="216" t="s">
        <v>63</v>
      </c>
      <c r="D22" s="215"/>
      <c r="E22" s="216"/>
      <c r="J22" s="218"/>
    </row>
    <row r="23" spans="1:10" ht="80.099999999999994" customHeight="1">
      <c r="A23" s="325" t="s">
        <v>64</v>
      </c>
      <c r="B23" s="215">
        <v>13</v>
      </c>
      <c r="C23" s="212" t="s">
        <v>65</v>
      </c>
      <c r="D23" s="211">
        <v>5</v>
      </c>
      <c r="E23" s="212" t="s">
        <v>66</v>
      </c>
    </row>
    <row r="24" spans="1:10" ht="80.099999999999994" customHeight="1">
      <c r="A24" s="325"/>
      <c r="B24" s="215">
        <v>14</v>
      </c>
      <c r="C24" s="212" t="s">
        <v>67</v>
      </c>
      <c r="D24" s="211">
        <v>6</v>
      </c>
      <c r="E24" s="212" t="s">
        <v>68</v>
      </c>
    </row>
    <row r="25" spans="1:10" ht="80.099999999999994" customHeight="1">
      <c r="A25" s="325"/>
      <c r="B25" s="215">
        <v>15</v>
      </c>
      <c r="C25" s="212" t="s">
        <v>69</v>
      </c>
      <c r="D25" s="211">
        <v>7</v>
      </c>
      <c r="E25" s="212" t="s">
        <v>70</v>
      </c>
    </row>
    <row r="26" spans="1:10" ht="80.099999999999994" customHeight="1">
      <c r="A26" s="325"/>
      <c r="B26" s="215">
        <v>16</v>
      </c>
      <c r="C26" s="212" t="s">
        <v>71</v>
      </c>
      <c r="D26" s="211"/>
      <c r="E26" s="212"/>
    </row>
    <row r="27" spans="1:10" ht="174.6" customHeight="1">
      <c r="A27" s="219" t="s">
        <v>72</v>
      </c>
      <c r="B27" s="215">
        <v>17</v>
      </c>
      <c r="C27" s="212" t="s">
        <v>73</v>
      </c>
      <c r="D27" s="211">
        <v>8</v>
      </c>
      <c r="E27" s="212" t="s">
        <v>74</v>
      </c>
    </row>
    <row r="28" spans="1:10" ht="48.75" customHeight="1">
      <c r="A28" s="325" t="s">
        <v>75</v>
      </c>
      <c r="B28" s="215">
        <v>18</v>
      </c>
      <c r="C28" s="220" t="s">
        <v>76</v>
      </c>
      <c r="D28" s="215"/>
      <c r="E28" s="216"/>
    </row>
    <row r="29" spans="1:10" ht="87" customHeight="1">
      <c r="A29" s="325"/>
      <c r="B29" s="215">
        <v>19</v>
      </c>
      <c r="C29" s="220" t="s">
        <v>77</v>
      </c>
      <c r="D29" s="215"/>
      <c r="E29" s="216"/>
    </row>
    <row r="30" spans="1:10" ht="20.100000000000001" customHeight="1">
      <c r="A30" s="330" t="s">
        <v>78</v>
      </c>
      <c r="B30" s="330"/>
      <c r="C30" s="330"/>
      <c r="D30" s="330"/>
      <c r="E30" s="330"/>
    </row>
    <row r="31" spans="1:10" ht="20.100000000000001" customHeight="1">
      <c r="A31" s="210" t="s">
        <v>40</v>
      </c>
      <c r="B31" s="210" t="s">
        <v>41</v>
      </c>
      <c r="C31" s="210" t="s">
        <v>79</v>
      </c>
      <c r="D31" s="210" t="s">
        <v>43</v>
      </c>
      <c r="E31" s="210" t="s">
        <v>80</v>
      </c>
    </row>
    <row r="32" spans="1:10" ht="98.45" customHeight="1">
      <c r="A32" s="325" t="s">
        <v>81</v>
      </c>
      <c r="B32" s="211">
        <v>1</v>
      </c>
      <c r="C32" s="212" t="s">
        <v>82</v>
      </c>
      <c r="D32" s="211">
        <v>1</v>
      </c>
      <c r="E32" s="212" t="s">
        <v>83</v>
      </c>
    </row>
    <row r="33" spans="1:5" ht="81" customHeight="1">
      <c r="A33" s="325"/>
      <c r="B33" s="211">
        <v>2</v>
      </c>
      <c r="C33" s="212" t="s">
        <v>84</v>
      </c>
      <c r="D33" s="211">
        <v>2</v>
      </c>
      <c r="E33" s="212" t="s">
        <v>85</v>
      </c>
    </row>
    <row r="34" spans="1:5" ht="92.1" customHeight="1">
      <c r="A34" s="325"/>
      <c r="B34" s="211"/>
      <c r="C34" s="212"/>
      <c r="D34" s="211">
        <v>3</v>
      </c>
      <c r="E34" s="212" t="s">
        <v>86</v>
      </c>
    </row>
    <row r="35" spans="1:5" ht="68.25" customHeight="1">
      <c r="A35" s="325"/>
      <c r="B35" s="211"/>
      <c r="C35" s="212"/>
      <c r="D35" s="211">
        <v>4</v>
      </c>
      <c r="E35" s="212" t="s">
        <v>87</v>
      </c>
    </row>
    <row r="36" spans="1:5" ht="68.25" customHeight="1">
      <c r="A36" s="325"/>
      <c r="B36" s="211"/>
      <c r="C36" s="214"/>
      <c r="D36" s="211">
        <v>5</v>
      </c>
      <c r="E36" s="212" t="s">
        <v>88</v>
      </c>
    </row>
    <row r="37" spans="1:5" ht="41.45" customHeight="1">
      <c r="A37" s="325"/>
      <c r="B37" s="211"/>
      <c r="C37" s="220"/>
      <c r="D37" s="211">
        <v>6</v>
      </c>
      <c r="E37" s="212" t="s">
        <v>89</v>
      </c>
    </row>
    <row r="38" spans="1:5" ht="49.5" customHeight="1">
      <c r="A38" s="325"/>
      <c r="B38" s="211"/>
      <c r="C38" s="220"/>
      <c r="D38" s="211">
        <v>7</v>
      </c>
      <c r="E38" s="220" t="s">
        <v>90</v>
      </c>
    </row>
    <row r="39" spans="1:5" ht="49.5" customHeight="1">
      <c r="A39" s="325" t="s">
        <v>91</v>
      </c>
      <c r="B39" s="211">
        <v>3</v>
      </c>
      <c r="C39" s="220" t="s">
        <v>92</v>
      </c>
      <c r="D39" s="211">
        <v>8</v>
      </c>
      <c r="E39" s="220" t="s">
        <v>93</v>
      </c>
    </row>
    <row r="40" spans="1:5" ht="49.5" customHeight="1">
      <c r="A40" s="325"/>
      <c r="B40" s="211"/>
      <c r="C40" s="220"/>
      <c r="D40" s="211">
        <v>9</v>
      </c>
      <c r="E40" s="220" t="s">
        <v>94</v>
      </c>
    </row>
    <row r="41" spans="1:5" s="221" customFormat="1" ht="68.25" customHeight="1">
      <c r="A41" s="325"/>
      <c r="B41" s="211"/>
      <c r="C41" s="220"/>
      <c r="D41" s="211">
        <v>10</v>
      </c>
      <c r="E41" s="220" t="s">
        <v>95</v>
      </c>
    </row>
    <row r="42" spans="1:5" s="221" customFormat="1" ht="78.75" customHeight="1">
      <c r="A42" s="325"/>
      <c r="B42" s="211"/>
      <c r="C42" s="222"/>
      <c r="D42" s="211">
        <v>11</v>
      </c>
      <c r="E42" s="220" t="s">
        <v>96</v>
      </c>
    </row>
    <row r="43" spans="1:5" s="221" customFormat="1" ht="42.75">
      <c r="A43" s="325" t="s">
        <v>97</v>
      </c>
      <c r="B43" s="211">
        <v>4</v>
      </c>
      <c r="C43" s="212" t="s">
        <v>98</v>
      </c>
      <c r="D43" s="211">
        <v>12</v>
      </c>
      <c r="E43" s="223" t="s">
        <v>99</v>
      </c>
    </row>
    <row r="44" spans="1:5" s="221" customFormat="1" ht="55.5" customHeight="1">
      <c r="A44" s="325"/>
      <c r="B44" s="211">
        <v>5</v>
      </c>
      <c r="C44" s="212" t="s">
        <v>100</v>
      </c>
      <c r="D44" s="211"/>
      <c r="E44" s="212"/>
    </row>
    <row r="45" spans="1:5" s="221" customFormat="1" ht="42.75">
      <c r="A45" s="325"/>
      <c r="B45" s="211">
        <v>6</v>
      </c>
      <c r="C45" s="212" t="s">
        <v>101</v>
      </c>
      <c r="D45" s="211">
        <v>13</v>
      </c>
      <c r="E45" s="212" t="s">
        <v>102</v>
      </c>
    </row>
    <row r="46" spans="1:5" s="221" customFormat="1" ht="61.5" customHeight="1">
      <c r="A46" s="325"/>
      <c r="B46" s="211">
        <v>7</v>
      </c>
      <c r="C46" s="212" t="s">
        <v>103</v>
      </c>
      <c r="D46" s="211">
        <v>14</v>
      </c>
      <c r="E46" s="212" t="s">
        <v>104</v>
      </c>
    </row>
    <row r="47" spans="1:5" ht="71.25" customHeight="1">
      <c r="A47" s="325"/>
      <c r="B47" s="211">
        <v>8</v>
      </c>
      <c r="C47" s="223" t="s">
        <v>105</v>
      </c>
      <c r="D47" s="211">
        <v>15</v>
      </c>
      <c r="E47" s="212" t="s">
        <v>106</v>
      </c>
    </row>
    <row r="48" spans="1:5" ht="105" customHeight="1">
      <c r="A48" s="325"/>
      <c r="B48" s="211">
        <v>9</v>
      </c>
      <c r="C48" s="212" t="s">
        <v>107</v>
      </c>
      <c r="D48" s="211">
        <v>16</v>
      </c>
      <c r="E48" s="212" t="s">
        <v>108</v>
      </c>
    </row>
    <row r="49" spans="1:5" ht="75.599999999999994" customHeight="1">
      <c r="A49" s="325" t="s">
        <v>109</v>
      </c>
      <c r="B49" s="211">
        <v>10</v>
      </c>
      <c r="C49" s="212" t="s">
        <v>110</v>
      </c>
      <c r="D49" s="211">
        <v>17</v>
      </c>
      <c r="E49" s="212" t="s">
        <v>111</v>
      </c>
    </row>
    <row r="50" spans="1:5" ht="62.45" customHeight="1">
      <c r="A50" s="325"/>
      <c r="B50" s="211">
        <v>11</v>
      </c>
      <c r="C50" s="212" t="s">
        <v>112</v>
      </c>
      <c r="D50" s="213">
        <v>18</v>
      </c>
      <c r="E50" s="212" t="s">
        <v>113</v>
      </c>
    </row>
    <row r="51" spans="1:5" ht="28.5">
      <c r="A51" s="325"/>
      <c r="B51" s="211">
        <v>12</v>
      </c>
      <c r="C51" s="212" t="s">
        <v>114</v>
      </c>
      <c r="D51" s="213">
        <v>19</v>
      </c>
      <c r="E51" s="212" t="s">
        <v>115</v>
      </c>
    </row>
    <row r="52" spans="1:5" ht="57">
      <c r="A52" s="325" t="s">
        <v>116</v>
      </c>
      <c r="B52" s="211">
        <v>13</v>
      </c>
      <c r="C52" s="212" t="s">
        <v>117</v>
      </c>
      <c r="D52" s="213">
        <v>20</v>
      </c>
      <c r="E52" s="223" t="s">
        <v>118</v>
      </c>
    </row>
    <row r="53" spans="1:5" ht="28.5">
      <c r="A53" s="325"/>
      <c r="B53" s="211">
        <v>14</v>
      </c>
      <c r="C53" s="212" t="s">
        <v>119</v>
      </c>
      <c r="D53" s="213">
        <v>21</v>
      </c>
      <c r="E53" s="223" t="s">
        <v>120</v>
      </c>
    </row>
    <row r="54" spans="1:5" ht="71.25">
      <c r="A54" s="325"/>
      <c r="B54" s="211">
        <v>15</v>
      </c>
      <c r="C54" s="212" t="s">
        <v>121</v>
      </c>
      <c r="D54" s="213"/>
      <c r="E54" s="223"/>
    </row>
    <row r="55" spans="1:5" ht="28.5">
      <c r="A55" s="325"/>
      <c r="B55" s="211">
        <v>16</v>
      </c>
      <c r="C55" s="212" t="s">
        <v>122</v>
      </c>
      <c r="D55" s="213"/>
      <c r="E55" s="223"/>
    </row>
    <row r="56" spans="1:5">
      <c r="A56" s="325"/>
      <c r="B56" s="211">
        <v>17</v>
      </c>
      <c r="C56" s="212" t="s">
        <v>123</v>
      </c>
      <c r="D56" s="213"/>
      <c r="E56" s="223"/>
    </row>
    <row r="57" spans="1:5" ht="28.5">
      <c r="A57" s="325"/>
      <c r="B57" s="211">
        <v>18</v>
      </c>
      <c r="C57" s="212" t="s">
        <v>124</v>
      </c>
      <c r="D57" s="213"/>
      <c r="E57" s="223"/>
    </row>
    <row r="58" spans="1:5">
      <c r="A58" s="325"/>
      <c r="B58" s="211">
        <v>19</v>
      </c>
      <c r="C58" s="212" t="s">
        <v>125</v>
      </c>
      <c r="D58" s="213"/>
      <c r="E58" s="223"/>
    </row>
    <row r="59" spans="1:5" ht="28.5">
      <c r="A59" s="325"/>
      <c r="B59" s="211">
        <v>20</v>
      </c>
      <c r="C59" s="212" t="s">
        <v>126</v>
      </c>
      <c r="D59" s="213"/>
      <c r="E59" s="223"/>
    </row>
    <row r="60" spans="1:5" ht="28.5">
      <c r="A60" s="325"/>
      <c r="B60" s="211">
        <v>21</v>
      </c>
      <c r="C60" s="212" t="s">
        <v>127</v>
      </c>
      <c r="D60" s="213"/>
      <c r="E60" s="223"/>
    </row>
    <row r="61" spans="1:5">
      <c r="A61" s="325"/>
      <c r="B61" s="211">
        <v>22</v>
      </c>
      <c r="C61" s="212" t="s">
        <v>128</v>
      </c>
      <c r="D61" s="213"/>
      <c r="E61" s="224"/>
    </row>
    <row r="62" spans="1:5" ht="42.75">
      <c r="A62" s="325" t="s">
        <v>129</v>
      </c>
      <c r="B62" s="211">
        <v>23</v>
      </c>
      <c r="C62" s="212" t="s">
        <v>130</v>
      </c>
      <c r="D62" s="213">
        <v>22</v>
      </c>
      <c r="E62" s="223" t="s">
        <v>131</v>
      </c>
    </row>
    <row r="63" spans="1:5" ht="42.75">
      <c r="A63" s="325"/>
      <c r="B63" s="211">
        <v>24</v>
      </c>
      <c r="C63" s="212" t="s">
        <v>132</v>
      </c>
      <c r="D63" s="213">
        <v>23</v>
      </c>
      <c r="E63" s="212" t="s">
        <v>133</v>
      </c>
    </row>
    <row r="64" spans="1:5">
      <c r="A64" s="325"/>
      <c r="B64" s="211">
        <v>25</v>
      </c>
      <c r="C64" s="212" t="s">
        <v>134</v>
      </c>
      <c r="D64" s="213"/>
      <c r="E64" s="223"/>
    </row>
    <row r="65" spans="1:10" ht="42.75">
      <c r="A65" s="326" t="s">
        <v>135</v>
      </c>
      <c r="B65" s="211">
        <v>26</v>
      </c>
      <c r="C65" s="212" t="s">
        <v>136</v>
      </c>
      <c r="D65" s="213">
        <v>24</v>
      </c>
      <c r="E65" s="223" t="s">
        <v>137</v>
      </c>
    </row>
    <row r="66" spans="1:10" ht="45" customHeight="1">
      <c r="A66" s="327"/>
      <c r="B66" s="211"/>
      <c r="C66" s="212"/>
      <c r="D66" s="213"/>
      <c r="E66" s="213"/>
    </row>
    <row r="67" spans="1:10" ht="77.099999999999994" customHeight="1">
      <c r="A67" s="325" t="s">
        <v>138</v>
      </c>
      <c r="B67" s="211">
        <v>27</v>
      </c>
      <c r="C67" s="212" t="s">
        <v>139</v>
      </c>
      <c r="D67" s="213">
        <v>25</v>
      </c>
      <c r="E67" s="212" t="s">
        <v>140</v>
      </c>
    </row>
    <row r="68" spans="1:10" ht="15.95" customHeight="1">
      <c r="A68" s="325"/>
      <c r="B68" s="211"/>
      <c r="C68" s="212"/>
      <c r="D68" s="213">
        <v>26</v>
      </c>
      <c r="E68" s="212" t="s">
        <v>141</v>
      </c>
    </row>
    <row r="69" spans="1:10" ht="50.1" customHeight="1">
      <c r="A69" s="325" t="s">
        <v>142</v>
      </c>
      <c r="B69" s="211">
        <v>28</v>
      </c>
      <c r="C69" s="223" t="s">
        <v>143</v>
      </c>
      <c r="D69" s="213">
        <v>27</v>
      </c>
      <c r="E69" s="223" t="s">
        <v>144</v>
      </c>
    </row>
    <row r="70" spans="1:10" ht="50.1" customHeight="1">
      <c r="A70" s="325"/>
      <c r="B70" s="211">
        <v>29</v>
      </c>
      <c r="C70" s="223" t="s">
        <v>145</v>
      </c>
      <c r="D70" s="213">
        <v>28</v>
      </c>
      <c r="E70" s="223" t="s">
        <v>146</v>
      </c>
    </row>
    <row r="71" spans="1:10" ht="50.1" customHeight="1">
      <c r="A71" s="325"/>
      <c r="B71" s="211"/>
      <c r="C71" s="214"/>
      <c r="D71" s="213">
        <v>29</v>
      </c>
      <c r="E71" s="223" t="s">
        <v>147</v>
      </c>
    </row>
    <row r="72" spans="1:10" ht="50.1" customHeight="1">
      <c r="A72" s="325"/>
      <c r="B72" s="211"/>
      <c r="C72" s="225"/>
      <c r="D72" s="213">
        <v>30</v>
      </c>
      <c r="E72" s="223" t="s">
        <v>148</v>
      </c>
    </row>
    <row r="73" spans="1:10" ht="50.1" customHeight="1">
      <c r="A73" s="325"/>
      <c r="B73" s="211"/>
      <c r="C73" s="223"/>
      <c r="D73" s="213">
        <v>31</v>
      </c>
      <c r="E73" s="223" t="s">
        <v>149</v>
      </c>
    </row>
    <row r="74" spans="1:10" ht="50.1" customHeight="1">
      <c r="A74" s="325"/>
      <c r="B74" s="211"/>
      <c r="C74" s="223"/>
      <c r="D74" s="213">
        <v>32</v>
      </c>
      <c r="E74" s="223" t="s">
        <v>150</v>
      </c>
    </row>
    <row r="75" spans="1:10" ht="50.1" customHeight="1">
      <c r="A75" s="325"/>
      <c r="B75" s="211"/>
      <c r="C75" s="223"/>
      <c r="D75" s="213">
        <v>33</v>
      </c>
      <c r="E75" s="225" t="s">
        <v>151</v>
      </c>
    </row>
    <row r="76" spans="1:10" ht="39.950000000000003" customHeight="1">
      <c r="A76" s="325"/>
      <c r="B76" s="211"/>
      <c r="C76" s="213"/>
      <c r="D76" s="213">
        <v>34</v>
      </c>
      <c r="E76" s="223" t="s">
        <v>152</v>
      </c>
    </row>
    <row r="77" spans="1:10" ht="39.950000000000003" customHeight="1">
      <c r="A77" s="326" t="s">
        <v>153</v>
      </c>
      <c r="B77" s="211">
        <v>30</v>
      </c>
      <c r="C77" s="212" t="s">
        <v>154</v>
      </c>
      <c r="D77" s="213">
        <v>35</v>
      </c>
      <c r="E77" s="212" t="s">
        <v>155</v>
      </c>
    </row>
    <row r="78" spans="1:10" ht="72" customHeight="1">
      <c r="A78" s="328"/>
      <c r="B78" s="211">
        <v>31</v>
      </c>
      <c r="C78" s="212" t="s">
        <v>156</v>
      </c>
      <c r="D78" s="213">
        <v>36</v>
      </c>
      <c r="E78" s="212" t="s">
        <v>157</v>
      </c>
    </row>
    <row r="79" spans="1:10" ht="72" customHeight="1">
      <c r="A79" s="328"/>
      <c r="B79" s="211">
        <v>32</v>
      </c>
      <c r="C79" s="212" t="s">
        <v>158</v>
      </c>
      <c r="D79" s="226">
        <v>37</v>
      </c>
      <c r="E79" s="212" t="s">
        <v>159</v>
      </c>
    </row>
    <row r="80" spans="1:10" ht="72" customHeight="1">
      <c r="A80" s="328"/>
      <c r="B80" s="211">
        <v>33</v>
      </c>
      <c r="C80" s="212" t="s">
        <v>160</v>
      </c>
      <c r="D80" s="226">
        <v>38</v>
      </c>
      <c r="E80" s="212" t="s">
        <v>161</v>
      </c>
      <c r="J80" s="201" t="s">
        <v>38</v>
      </c>
    </row>
    <row r="81" spans="1:5" ht="72" customHeight="1">
      <c r="A81" s="328"/>
      <c r="B81" s="227">
        <v>34</v>
      </c>
      <c r="C81" s="228" t="s">
        <v>162</v>
      </c>
      <c r="D81" s="229">
        <v>39</v>
      </c>
      <c r="E81" s="228" t="s">
        <v>163</v>
      </c>
    </row>
    <row r="82" spans="1:5" ht="72" customHeight="1">
      <c r="A82" s="230"/>
      <c r="B82" s="231"/>
      <c r="C82" s="232"/>
      <c r="D82" s="231"/>
      <c r="E82" s="232"/>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topLeftCell="A7" zoomScale="90" zoomScaleNormal="90" workbookViewId="0">
      <selection activeCell="I1" sqref="I1"/>
    </sheetView>
  </sheetViews>
  <sheetFormatPr baseColWidth="10" defaultColWidth="10.42578125" defaultRowHeight="114.75" customHeight="1"/>
  <cols>
    <col min="1" max="1" width="60.85546875" style="250" customWidth="1"/>
    <col min="2" max="2" width="15.85546875" style="251" customWidth="1"/>
    <col min="3" max="5" width="15.85546875" style="252" customWidth="1"/>
    <col min="6" max="6" width="40.85546875" style="250" customWidth="1"/>
    <col min="7" max="7" width="2.7109375" style="236" customWidth="1"/>
    <col min="8" max="16384" width="10.42578125" style="236"/>
  </cols>
  <sheetData>
    <row r="1" spans="1:6" ht="83.25" customHeight="1">
      <c r="A1" s="235"/>
      <c r="B1" s="343" t="s">
        <v>164</v>
      </c>
      <c r="C1" s="343"/>
      <c r="D1" s="343"/>
      <c r="E1" s="343"/>
      <c r="F1" s="235"/>
    </row>
    <row r="2" spans="1:6" ht="15">
      <c r="A2" s="342" t="s">
        <v>165</v>
      </c>
      <c r="B2" s="342"/>
      <c r="C2" s="342"/>
      <c r="D2" s="342"/>
      <c r="E2" s="342"/>
      <c r="F2" s="342"/>
    </row>
    <row r="3" spans="1:6" ht="15">
      <c r="A3" s="344" t="s">
        <v>166</v>
      </c>
      <c r="B3" s="345" t="s">
        <v>167</v>
      </c>
      <c r="C3" s="345"/>
      <c r="D3" s="345"/>
      <c r="E3" s="345"/>
      <c r="F3" s="237" t="s">
        <v>168</v>
      </c>
    </row>
    <row r="4" spans="1:6" ht="28.5" customHeight="1">
      <c r="A4" s="344"/>
      <c r="B4" s="238" t="s">
        <v>169</v>
      </c>
      <c r="C4" s="238" t="s">
        <v>170</v>
      </c>
      <c r="D4" s="238" t="s">
        <v>171</v>
      </c>
      <c r="E4" s="238" t="s">
        <v>172</v>
      </c>
      <c r="F4" s="239"/>
    </row>
    <row r="5" spans="1:6" ht="46.5" customHeight="1">
      <c r="A5" s="240" t="s">
        <v>173</v>
      </c>
      <c r="B5" s="241"/>
      <c r="C5" s="242"/>
      <c r="D5" s="242">
        <v>8.9</v>
      </c>
      <c r="E5" s="242">
        <v>13.16</v>
      </c>
      <c r="F5" s="243" t="s">
        <v>174</v>
      </c>
    </row>
    <row r="6" spans="1:6" ht="45">
      <c r="A6" s="244" t="s">
        <v>175</v>
      </c>
      <c r="B6" s="241"/>
      <c r="C6" s="242"/>
      <c r="D6" s="242">
        <v>11</v>
      </c>
      <c r="E6" s="242" t="s">
        <v>176</v>
      </c>
      <c r="F6" s="243" t="s">
        <v>174</v>
      </c>
    </row>
    <row r="7" spans="1:6" ht="30">
      <c r="A7" s="244" t="s">
        <v>177</v>
      </c>
      <c r="B7" s="245"/>
      <c r="C7" s="246"/>
      <c r="D7" s="246">
        <v>1</v>
      </c>
      <c r="E7" s="246" t="s">
        <v>178</v>
      </c>
      <c r="F7" s="243" t="s">
        <v>174</v>
      </c>
    </row>
    <row r="8" spans="1:6" ht="30">
      <c r="A8" s="247" t="s">
        <v>179</v>
      </c>
      <c r="B8" s="245">
        <v>16</v>
      </c>
      <c r="C8" s="246">
        <v>3.4</v>
      </c>
      <c r="D8" s="246" t="s">
        <v>180</v>
      </c>
      <c r="E8" s="246" t="s">
        <v>181</v>
      </c>
      <c r="F8" s="243" t="s">
        <v>174</v>
      </c>
    </row>
    <row r="9" spans="1:6" ht="45">
      <c r="A9" s="247" t="s">
        <v>182</v>
      </c>
      <c r="B9" s="245" t="s">
        <v>183</v>
      </c>
      <c r="C9" s="245">
        <v>7</v>
      </c>
      <c r="D9" s="242" t="s">
        <v>184</v>
      </c>
      <c r="E9" s="242" t="s">
        <v>185</v>
      </c>
      <c r="F9" s="243" t="s">
        <v>174</v>
      </c>
    </row>
    <row r="10" spans="1:6" ht="30">
      <c r="A10" s="244" t="s">
        <v>186</v>
      </c>
      <c r="B10" s="241"/>
      <c r="C10" s="242"/>
      <c r="D10" s="242" t="s">
        <v>187</v>
      </c>
      <c r="E10" s="242">
        <v>28</v>
      </c>
      <c r="F10" s="243" t="s">
        <v>174</v>
      </c>
    </row>
    <row r="11" spans="1:6" ht="30">
      <c r="A11" s="248" t="s">
        <v>188</v>
      </c>
      <c r="B11" s="245"/>
      <c r="C11" s="246"/>
      <c r="D11" s="246" t="s">
        <v>189</v>
      </c>
      <c r="E11" s="246">
        <v>20.21</v>
      </c>
      <c r="F11" s="249" t="s">
        <v>174</v>
      </c>
    </row>
    <row r="12" spans="1:6" ht="45">
      <c r="A12" s="248" t="s">
        <v>190</v>
      </c>
      <c r="B12" s="245"/>
      <c r="C12" s="246"/>
      <c r="D12" s="242" t="s">
        <v>191</v>
      </c>
      <c r="E12" s="246" t="s">
        <v>192</v>
      </c>
      <c r="F12" s="249" t="s">
        <v>174</v>
      </c>
    </row>
    <row r="13" spans="1:6" ht="30">
      <c r="A13" s="248" t="s">
        <v>193</v>
      </c>
      <c r="B13" s="245">
        <v>2.17</v>
      </c>
      <c r="C13" s="246">
        <v>8</v>
      </c>
      <c r="D13" s="246">
        <v>1</v>
      </c>
      <c r="E13" s="246" t="s">
        <v>194</v>
      </c>
      <c r="F13" s="249" t="s">
        <v>195</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90" zoomScaleNormal="90" workbookViewId="0">
      <selection activeCell="F35" sqref="F35:G35"/>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9" t="s">
        <v>196</v>
      </c>
      <c r="C2" s="350"/>
      <c r="D2" s="350"/>
      <c r="E2" s="350"/>
      <c r="F2" s="350"/>
      <c r="G2" s="351"/>
    </row>
    <row r="3" spans="2:9" ht="15">
      <c r="B3" s="352" t="s">
        <v>197</v>
      </c>
      <c r="C3" s="353"/>
      <c r="D3" s="354"/>
      <c r="E3" s="354"/>
      <c r="F3" s="354"/>
      <c r="G3" s="355"/>
    </row>
    <row r="4" spans="2:9" ht="88.5" customHeight="1">
      <c r="B4" s="356" t="s">
        <v>198</v>
      </c>
      <c r="C4" s="357"/>
      <c r="D4" s="357"/>
      <c r="E4" s="357"/>
      <c r="F4" s="357"/>
      <c r="G4" s="358"/>
    </row>
    <row r="5" spans="2:9" ht="15">
      <c r="B5" s="122"/>
      <c r="C5" s="134"/>
      <c r="D5" s="135"/>
      <c r="E5" s="136"/>
      <c r="F5" s="136"/>
      <c r="G5" s="136"/>
    </row>
    <row r="6" spans="2:9" ht="16.5" customHeight="1">
      <c r="B6" s="359" t="s">
        <v>199</v>
      </c>
      <c r="C6" s="360"/>
      <c r="D6" s="360"/>
      <c r="E6" s="360"/>
      <c r="F6" s="360"/>
      <c r="G6" s="361"/>
    </row>
    <row r="7" spans="2:9" ht="76.5" customHeight="1">
      <c r="B7" s="359"/>
      <c r="C7" s="360"/>
      <c r="D7" s="360"/>
      <c r="E7" s="360"/>
      <c r="F7" s="360"/>
      <c r="G7" s="361"/>
    </row>
    <row r="8" spans="2:9" ht="15" thickBot="1">
      <c r="B8" s="137"/>
      <c r="C8" s="138"/>
      <c r="D8" s="138"/>
      <c r="E8" s="139"/>
      <c r="F8" s="140"/>
      <c r="G8" s="140"/>
    </row>
    <row r="9" spans="2:9">
      <c r="B9" s="141"/>
      <c r="C9" s="142" t="s">
        <v>200</v>
      </c>
      <c r="D9" s="362" t="s">
        <v>201</v>
      </c>
      <c r="E9" s="363"/>
      <c r="F9" s="364" t="s">
        <v>202</v>
      </c>
      <c r="G9" s="365"/>
    </row>
    <row r="10" spans="2:9" ht="15" customHeight="1">
      <c r="B10" s="143"/>
      <c r="C10" s="124">
        <v>5</v>
      </c>
      <c r="D10" s="366" t="s">
        <v>203</v>
      </c>
      <c r="E10" s="367"/>
      <c r="F10" s="368" t="s">
        <v>204</v>
      </c>
      <c r="G10" s="369"/>
      <c r="H10" s="347"/>
      <c r="I10" s="347"/>
    </row>
    <row r="11" spans="2:9">
      <c r="B11" s="143"/>
      <c r="C11" s="124">
        <v>5</v>
      </c>
      <c r="D11" s="366" t="s">
        <v>205</v>
      </c>
      <c r="E11" s="367"/>
      <c r="F11" s="368" t="s">
        <v>206</v>
      </c>
      <c r="G11" s="369"/>
      <c r="H11" s="347"/>
      <c r="I11" s="347"/>
    </row>
    <row r="12" spans="2:9">
      <c r="B12" s="143"/>
      <c r="C12" s="124">
        <v>5</v>
      </c>
      <c r="D12" s="366" t="s">
        <v>207</v>
      </c>
      <c r="E12" s="367"/>
      <c r="F12" s="368" t="s">
        <v>208</v>
      </c>
      <c r="G12" s="369"/>
      <c r="H12" s="347"/>
      <c r="I12" s="347"/>
    </row>
    <row r="13" spans="2:9" ht="27.75" customHeight="1">
      <c r="B13" s="143"/>
      <c r="C13" s="124">
        <v>5</v>
      </c>
      <c r="D13" s="366" t="s">
        <v>209</v>
      </c>
      <c r="E13" s="367"/>
      <c r="F13" s="368" t="s">
        <v>210</v>
      </c>
      <c r="G13" s="369"/>
      <c r="H13" s="347"/>
      <c r="I13" s="347"/>
    </row>
    <row r="14" spans="2:9">
      <c r="B14" s="143"/>
      <c r="C14" s="124">
        <v>5</v>
      </c>
      <c r="D14" s="366" t="s">
        <v>211</v>
      </c>
      <c r="E14" s="367"/>
      <c r="F14" s="368" t="s">
        <v>212</v>
      </c>
      <c r="G14" s="369"/>
      <c r="H14" s="347"/>
      <c r="I14" s="347"/>
    </row>
    <row r="15" spans="2:9" ht="41.25" customHeight="1">
      <c r="B15" s="143"/>
      <c r="C15" s="124">
        <v>5</v>
      </c>
      <c r="D15" s="366" t="s">
        <v>213</v>
      </c>
      <c r="E15" s="367"/>
      <c r="F15" s="368" t="s">
        <v>214</v>
      </c>
      <c r="G15" s="369"/>
      <c r="H15" s="347"/>
      <c r="I15" s="347"/>
    </row>
    <row r="16" spans="2:9" ht="41.25" customHeight="1">
      <c r="B16" s="143"/>
      <c r="C16" s="124">
        <v>5</v>
      </c>
      <c r="D16" s="370" t="s">
        <v>215</v>
      </c>
      <c r="E16" s="371"/>
      <c r="F16" s="368" t="s">
        <v>216</v>
      </c>
      <c r="G16" s="369"/>
      <c r="H16" s="347"/>
      <c r="I16" s="347"/>
    </row>
    <row r="17" spans="2:9" ht="51.75" customHeight="1">
      <c r="B17" s="143"/>
      <c r="C17" s="124">
        <v>5</v>
      </c>
      <c r="D17" s="371" t="s">
        <v>217</v>
      </c>
      <c r="E17" s="372"/>
      <c r="F17" s="368" t="s">
        <v>218</v>
      </c>
      <c r="G17" s="369"/>
      <c r="H17" s="347"/>
      <c r="I17" s="347"/>
    </row>
    <row r="18" spans="2:9" ht="51.75" customHeight="1">
      <c r="B18" s="143"/>
      <c r="C18" s="124">
        <v>5</v>
      </c>
      <c r="D18" s="370" t="s">
        <v>219</v>
      </c>
      <c r="E18" s="371"/>
      <c r="F18" s="368" t="s">
        <v>220</v>
      </c>
      <c r="G18" s="369"/>
      <c r="H18" s="347"/>
      <c r="I18" s="347"/>
    </row>
    <row r="19" spans="2:9" ht="51.75" customHeight="1">
      <c r="B19" s="143"/>
      <c r="C19" s="124">
        <v>5</v>
      </c>
      <c r="D19" s="129" t="s">
        <v>221</v>
      </c>
      <c r="E19" s="130"/>
      <c r="F19" s="368" t="s">
        <v>222</v>
      </c>
      <c r="G19" s="369"/>
      <c r="H19" s="347"/>
      <c r="I19" s="347"/>
    </row>
    <row r="20" spans="2:9" ht="51.75" customHeight="1">
      <c r="B20" s="143"/>
      <c r="C20" s="124">
        <v>5</v>
      </c>
      <c r="D20" s="129" t="s">
        <v>223</v>
      </c>
      <c r="E20" s="130"/>
      <c r="F20" s="368" t="s">
        <v>224</v>
      </c>
      <c r="G20" s="369"/>
      <c r="H20" s="347"/>
      <c r="I20" s="347"/>
    </row>
    <row r="21" spans="2:9" ht="66.75" customHeight="1">
      <c r="B21" s="143"/>
      <c r="C21" s="124">
        <v>5</v>
      </c>
      <c r="D21" s="370" t="s">
        <v>225</v>
      </c>
      <c r="E21" s="371"/>
      <c r="F21" s="368" t="s">
        <v>226</v>
      </c>
      <c r="G21" s="369"/>
      <c r="H21" s="347"/>
      <c r="I21" s="347"/>
    </row>
    <row r="22" spans="2:9" ht="36" customHeight="1">
      <c r="B22" s="143"/>
      <c r="C22" s="124">
        <v>5</v>
      </c>
      <c r="D22" s="373" t="s">
        <v>227</v>
      </c>
      <c r="E22" s="374"/>
      <c r="F22" s="368" t="s">
        <v>228</v>
      </c>
      <c r="G22" s="369"/>
      <c r="H22" s="348"/>
      <c r="I22" s="348"/>
    </row>
    <row r="23" spans="2:9" ht="26.25" customHeight="1">
      <c r="B23" s="143"/>
      <c r="C23" s="124">
        <v>5</v>
      </c>
      <c r="D23" s="375" t="s">
        <v>229</v>
      </c>
      <c r="E23" s="375"/>
      <c r="F23" s="376" t="s">
        <v>230</v>
      </c>
      <c r="G23" s="369"/>
      <c r="H23" s="347"/>
      <c r="I23" s="347"/>
    </row>
    <row r="24" spans="2:9" ht="26.25" customHeight="1">
      <c r="B24" s="143"/>
      <c r="C24" s="124">
        <v>5</v>
      </c>
      <c r="D24" s="375" t="s">
        <v>231</v>
      </c>
      <c r="E24" s="375"/>
      <c r="F24" s="376" t="s">
        <v>232</v>
      </c>
      <c r="G24" s="369"/>
      <c r="H24" s="347"/>
      <c r="I24" s="347"/>
    </row>
    <row r="25" spans="2:9" ht="26.25" customHeight="1">
      <c r="B25" s="143"/>
      <c r="C25" s="124">
        <v>5</v>
      </c>
      <c r="D25" s="377" t="s">
        <v>233</v>
      </c>
      <c r="E25" s="378"/>
      <c r="F25" s="376" t="s">
        <v>234</v>
      </c>
      <c r="G25" s="369"/>
      <c r="H25" s="347"/>
      <c r="I25" s="347"/>
    </row>
    <row r="26" spans="2:9" ht="27" customHeight="1">
      <c r="B26" s="144"/>
      <c r="C26" s="379" t="s">
        <v>235</v>
      </c>
      <c r="D26" s="380"/>
      <c r="E26" s="380"/>
      <c r="F26" s="380"/>
      <c r="G26" s="381"/>
    </row>
    <row r="27" spans="2:9" ht="27" customHeight="1">
      <c r="B27" s="382" t="s">
        <v>236</v>
      </c>
      <c r="C27" s="383"/>
      <c r="D27" s="383"/>
      <c r="E27" s="383"/>
      <c r="F27" s="383"/>
      <c r="G27" s="384"/>
    </row>
    <row r="28" spans="2:9" ht="10.5" customHeight="1">
      <c r="B28" s="145"/>
      <c r="D28" s="146"/>
      <c r="E28" s="147"/>
      <c r="F28" s="148"/>
      <c r="G28" s="148"/>
    </row>
    <row r="29" spans="2:9">
      <c r="B29" s="145"/>
      <c r="C29" s="149"/>
      <c r="D29" s="385" t="s">
        <v>201</v>
      </c>
      <c r="E29" s="385"/>
      <c r="F29" s="386" t="s">
        <v>202</v>
      </c>
      <c r="G29" s="387"/>
    </row>
    <row r="30" spans="2:9">
      <c r="B30" s="145"/>
      <c r="D30" s="388" t="s">
        <v>203</v>
      </c>
      <c r="E30" s="388"/>
      <c r="F30" s="389" t="s">
        <v>237</v>
      </c>
      <c r="G30" s="390"/>
      <c r="H30" s="347"/>
      <c r="I30" s="347"/>
    </row>
    <row r="31" spans="2:9">
      <c r="B31" s="145"/>
      <c r="D31" s="388" t="s">
        <v>205</v>
      </c>
      <c r="E31" s="388"/>
      <c r="F31" s="389" t="s">
        <v>238</v>
      </c>
      <c r="G31" s="390"/>
      <c r="H31" s="347"/>
      <c r="I31" s="347"/>
    </row>
    <row r="32" spans="2:9">
      <c r="B32" s="145"/>
      <c r="D32" s="388" t="s">
        <v>207</v>
      </c>
      <c r="E32" s="388"/>
      <c r="F32" s="389" t="s">
        <v>239</v>
      </c>
      <c r="G32" s="390"/>
      <c r="H32" s="347"/>
      <c r="I32" s="347"/>
    </row>
    <row r="33" spans="2:9">
      <c r="B33" s="145"/>
      <c r="D33" s="388" t="s">
        <v>209</v>
      </c>
      <c r="E33" s="388"/>
      <c r="F33" s="389" t="s">
        <v>240</v>
      </c>
      <c r="G33" s="390"/>
      <c r="H33" s="347"/>
      <c r="I33" s="347"/>
    </row>
    <row r="34" spans="2:9">
      <c r="B34" s="145"/>
      <c r="D34" s="388" t="s">
        <v>211</v>
      </c>
      <c r="E34" s="388"/>
      <c r="F34" s="389" t="s">
        <v>241</v>
      </c>
      <c r="G34" s="390"/>
      <c r="H34" s="347"/>
      <c r="I34" s="347"/>
    </row>
    <row r="35" spans="2:9" ht="40.9" customHeight="1">
      <c r="B35" s="145"/>
      <c r="D35" s="388" t="s">
        <v>242</v>
      </c>
      <c r="E35" s="388"/>
      <c r="F35" s="389" t="s">
        <v>243</v>
      </c>
      <c r="G35" s="390"/>
      <c r="H35" s="347"/>
      <c r="I35" s="347"/>
    </row>
    <row r="36" spans="2:9" ht="42" customHeight="1">
      <c r="B36" s="123"/>
      <c r="C36" s="150"/>
      <c r="D36" s="388" t="s">
        <v>244</v>
      </c>
      <c r="E36" s="388"/>
      <c r="F36" s="389" t="s">
        <v>245</v>
      </c>
      <c r="G36" s="390"/>
      <c r="H36" s="346"/>
      <c r="I36" s="346"/>
    </row>
    <row r="37" spans="2:9" ht="30.75" customHeight="1">
      <c r="B37" s="123"/>
      <c r="C37" s="150"/>
      <c r="D37" s="388" t="s">
        <v>246</v>
      </c>
      <c r="E37" s="388"/>
      <c r="F37" s="391" t="s">
        <v>247</v>
      </c>
      <c r="G37" s="392"/>
      <c r="H37" s="346"/>
      <c r="I37" s="346"/>
    </row>
    <row r="38" spans="2:9" ht="33" customHeight="1">
      <c r="B38" s="123"/>
      <c r="C38" s="150"/>
      <c r="D38" s="388" t="s">
        <v>248</v>
      </c>
      <c r="E38" s="388"/>
      <c r="F38" s="391" t="s">
        <v>247</v>
      </c>
      <c r="G38" s="392"/>
      <c r="H38" s="346"/>
      <c r="I38" s="346"/>
    </row>
    <row r="39" spans="2:9" ht="30" customHeight="1">
      <c r="B39" s="123"/>
      <c r="C39" s="150"/>
      <c r="D39" s="388" t="s">
        <v>249</v>
      </c>
      <c r="E39" s="388"/>
      <c r="F39" s="391" t="s">
        <v>247</v>
      </c>
      <c r="G39" s="392"/>
      <c r="H39" s="346"/>
      <c r="I39" s="346"/>
    </row>
    <row r="40" spans="2:9" ht="30" customHeight="1">
      <c r="B40" s="123"/>
      <c r="C40" s="150"/>
      <c r="D40" s="388" t="s">
        <v>250</v>
      </c>
      <c r="E40" s="388"/>
      <c r="F40" s="391" t="s">
        <v>247</v>
      </c>
      <c r="G40" s="392"/>
      <c r="H40" s="346"/>
      <c r="I40" s="346"/>
    </row>
    <row r="41" spans="2:9" ht="30" customHeight="1">
      <c r="B41" s="123"/>
      <c r="C41" s="150"/>
      <c r="D41" s="393" t="s">
        <v>251</v>
      </c>
      <c r="E41" s="394"/>
      <c r="F41" s="389" t="s">
        <v>252</v>
      </c>
      <c r="G41" s="390"/>
      <c r="H41" s="346"/>
      <c r="I41" s="346"/>
    </row>
    <row r="42" spans="2:9" ht="35.25" customHeight="1">
      <c r="B42" s="123"/>
      <c r="C42" s="150"/>
      <c r="D42" s="388" t="s">
        <v>253</v>
      </c>
      <c r="E42" s="388"/>
      <c r="F42" s="389" t="s">
        <v>254</v>
      </c>
      <c r="G42" s="390"/>
      <c r="H42" s="346"/>
      <c r="I42" s="346"/>
    </row>
    <row r="43" spans="2:9" ht="31.5" customHeight="1">
      <c r="B43" s="123"/>
      <c r="C43" s="150"/>
      <c r="D43" s="388" t="s">
        <v>246</v>
      </c>
      <c r="E43" s="388"/>
      <c r="F43" s="391" t="s">
        <v>247</v>
      </c>
      <c r="G43" s="392"/>
      <c r="H43" s="346"/>
      <c r="I43" s="346"/>
    </row>
    <row r="44" spans="2:9" ht="35.25" customHeight="1">
      <c r="B44" s="123"/>
      <c r="C44" s="150"/>
      <c r="D44" s="388" t="s">
        <v>255</v>
      </c>
      <c r="E44" s="388"/>
      <c r="F44" s="391" t="s">
        <v>247</v>
      </c>
      <c r="G44" s="392"/>
      <c r="H44" s="346"/>
      <c r="I44" s="346"/>
    </row>
    <row r="45" spans="2:9" ht="57" customHeight="1">
      <c r="B45" s="123"/>
      <c r="C45" s="150"/>
      <c r="D45" s="388" t="s">
        <v>250</v>
      </c>
      <c r="E45" s="388"/>
      <c r="F45" s="391" t="s">
        <v>247</v>
      </c>
      <c r="G45" s="392"/>
      <c r="H45" s="346"/>
      <c r="I45" s="346"/>
    </row>
    <row r="46" spans="2:9" ht="32.25" customHeight="1">
      <c r="B46" s="123"/>
      <c r="C46" s="150"/>
      <c r="D46" s="388" t="s">
        <v>248</v>
      </c>
      <c r="E46" s="388"/>
      <c r="F46" s="391" t="s">
        <v>247</v>
      </c>
      <c r="G46" s="392"/>
      <c r="H46" s="346"/>
      <c r="I46" s="346"/>
    </row>
    <row r="47" spans="2:9" ht="32.25" customHeight="1">
      <c r="B47" s="123"/>
      <c r="C47" s="150"/>
      <c r="D47" s="393" t="s">
        <v>256</v>
      </c>
      <c r="E47" s="394"/>
      <c r="F47" s="395" t="s">
        <v>257</v>
      </c>
      <c r="G47" s="396"/>
      <c r="H47" s="346"/>
      <c r="I47" s="346"/>
    </row>
    <row r="48" spans="2:9" ht="32.25" customHeight="1">
      <c r="B48" s="123"/>
      <c r="C48" s="150"/>
      <c r="D48" s="388" t="s">
        <v>258</v>
      </c>
      <c r="E48" s="388"/>
      <c r="F48" s="389" t="s">
        <v>259</v>
      </c>
      <c r="G48" s="390"/>
      <c r="H48" s="346"/>
      <c r="I48" s="346"/>
    </row>
    <row r="49" spans="2:9" ht="32.25" customHeight="1">
      <c r="B49" s="123"/>
      <c r="C49" s="150"/>
      <c r="D49" s="388" t="s">
        <v>260</v>
      </c>
      <c r="E49" s="388"/>
      <c r="F49" s="389" t="s">
        <v>261</v>
      </c>
      <c r="G49" s="390"/>
      <c r="H49" s="346"/>
      <c r="I49" s="346"/>
    </row>
    <row r="50" spans="2:9" ht="32.25" customHeight="1">
      <c r="B50" s="123"/>
      <c r="C50" s="150"/>
      <c r="D50" s="388" t="s">
        <v>262</v>
      </c>
      <c r="E50" s="388"/>
      <c r="F50" s="389" t="s">
        <v>263</v>
      </c>
      <c r="G50" s="390"/>
      <c r="H50" s="346"/>
      <c r="I50" s="346"/>
    </row>
    <row r="51" spans="2:9" ht="32.25" customHeight="1">
      <c r="B51" s="123"/>
      <c r="C51" s="150"/>
      <c r="D51" s="146"/>
      <c r="E51" s="146"/>
      <c r="F51" s="148"/>
      <c r="G51" s="148"/>
      <c r="H51" s="346"/>
      <c r="I51" s="346"/>
    </row>
    <row r="52" spans="2:9" ht="32.25" customHeight="1">
      <c r="B52" s="123"/>
      <c r="C52" s="150"/>
      <c r="D52" s="146"/>
      <c r="E52" s="146"/>
      <c r="F52" s="148"/>
      <c r="G52" s="148"/>
    </row>
    <row r="53" spans="2:9" ht="32.25" customHeight="1">
      <c r="B53" s="123"/>
      <c r="C53" s="150"/>
      <c r="D53" s="146"/>
      <c r="E53" s="146"/>
      <c r="F53" s="148"/>
      <c r="G53" s="148"/>
    </row>
    <row r="54" spans="2:9" ht="21.75" customHeight="1">
      <c r="B54" s="397" t="s">
        <v>264</v>
      </c>
      <c r="C54" s="398"/>
      <c r="D54" s="398"/>
      <c r="E54" s="398"/>
      <c r="F54" s="398"/>
      <c r="G54" s="399"/>
    </row>
    <row r="55" spans="2:9" ht="21.75" customHeight="1">
      <c r="B55" s="397" t="s">
        <v>265</v>
      </c>
      <c r="C55" s="398"/>
      <c r="D55" s="398"/>
      <c r="E55" s="398"/>
      <c r="F55" s="398"/>
      <c r="G55" s="399"/>
    </row>
    <row r="56" spans="2:9" ht="20.25" customHeight="1">
      <c r="B56" s="397" t="s">
        <v>266</v>
      </c>
      <c r="C56" s="398"/>
      <c r="D56" s="398"/>
      <c r="E56" s="398"/>
      <c r="F56" s="398"/>
      <c r="G56" s="399"/>
    </row>
    <row r="57" spans="2:9" ht="20.25" customHeight="1">
      <c r="B57" s="397" t="s">
        <v>267</v>
      </c>
      <c r="C57" s="398"/>
      <c r="D57" s="398"/>
      <c r="E57" s="398"/>
      <c r="F57" s="398"/>
      <c r="G57" s="399"/>
    </row>
    <row r="58" spans="2:9" ht="18" customHeight="1" thickBot="1">
      <c r="B58" s="400" t="s">
        <v>268</v>
      </c>
      <c r="C58" s="401"/>
      <c r="D58" s="401"/>
      <c r="E58" s="401"/>
      <c r="F58" s="401"/>
      <c r="G58" s="402"/>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89"/>
  <sheetViews>
    <sheetView showGridLines="0" zoomScale="70" zoomScaleNormal="70" zoomScalePageLayoutView="50" workbookViewId="0">
      <pane xSplit="3" ySplit="9" topLeftCell="D61" activePane="bottomRight" state="frozen"/>
      <selection pane="topRight" activeCell="D1" sqref="D1"/>
      <selection pane="bottomLeft" activeCell="A10" sqref="A10"/>
      <selection pane="bottomRight" activeCell="N70" sqref="N70:N7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hidden="1"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45"/>
      <c r="B1" s="446"/>
      <c r="C1" s="44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47"/>
      <c r="B2" s="448"/>
      <c r="C2" s="44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49" t="s">
        <v>269</v>
      </c>
      <c r="B4" s="449"/>
      <c r="C4" s="449"/>
      <c r="D4" s="427" t="s">
        <v>5</v>
      </c>
      <c r="E4" s="428"/>
      <c r="F4" s="428"/>
      <c r="G4" s="428"/>
      <c r="H4" s="428"/>
      <c r="I4" s="428"/>
      <c r="J4" s="428"/>
      <c r="K4" s="428"/>
      <c r="L4" s="428"/>
      <c r="M4" s="428"/>
      <c r="N4" s="429"/>
      <c r="O4" s="18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49" t="s">
        <v>270</v>
      </c>
      <c r="B5" s="449"/>
      <c r="C5" s="449"/>
      <c r="D5" s="427" t="s">
        <v>37</v>
      </c>
      <c r="E5" s="428"/>
      <c r="F5" s="428"/>
      <c r="G5" s="428"/>
      <c r="H5" s="428"/>
      <c r="I5" s="428"/>
      <c r="J5" s="428"/>
      <c r="K5" s="428"/>
      <c r="L5" s="428"/>
      <c r="M5" s="428"/>
      <c r="N5" s="429"/>
      <c r="O5" s="18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49" t="s">
        <v>271</v>
      </c>
      <c r="B6" s="449"/>
      <c r="C6" s="449"/>
      <c r="D6" s="427" t="s">
        <v>272</v>
      </c>
      <c r="E6" s="428"/>
      <c r="F6" s="428"/>
      <c r="G6" s="428"/>
      <c r="H6" s="428"/>
      <c r="I6" s="428"/>
      <c r="J6" s="428"/>
      <c r="K6" s="428"/>
      <c r="L6" s="428"/>
      <c r="M6" s="428"/>
      <c r="N6" s="429"/>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273</v>
      </c>
      <c r="B7" s="155"/>
      <c r="C7" s="155"/>
      <c r="D7" s="438" t="s">
        <v>274</v>
      </c>
      <c r="E7" s="435" t="s">
        <v>275</v>
      </c>
      <c r="F7" s="436"/>
      <c r="G7" s="436"/>
      <c r="H7" s="437"/>
      <c r="I7" s="456" t="s">
        <v>276</v>
      </c>
      <c r="J7" s="457"/>
      <c r="K7" s="457"/>
      <c r="L7" s="457"/>
      <c r="M7" s="458"/>
      <c r="N7" s="454" t="s">
        <v>277</v>
      </c>
      <c r="O7" s="45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50" t="s">
        <v>278</v>
      </c>
      <c r="B8" s="452" t="s">
        <v>279</v>
      </c>
      <c r="C8" s="133" t="s">
        <v>280</v>
      </c>
      <c r="D8" s="438"/>
      <c r="E8" s="433" t="s">
        <v>217</v>
      </c>
      <c r="F8" s="433" t="s">
        <v>281</v>
      </c>
      <c r="G8" s="433" t="s">
        <v>282</v>
      </c>
      <c r="H8" s="433" t="s">
        <v>223</v>
      </c>
      <c r="I8" s="439" t="s">
        <v>283</v>
      </c>
      <c r="J8" s="125" t="s">
        <v>284</v>
      </c>
      <c r="K8" s="439" t="s">
        <v>276</v>
      </c>
      <c r="L8" s="439" t="s">
        <v>285</v>
      </c>
      <c r="M8" s="439" t="s">
        <v>286</v>
      </c>
      <c r="N8" s="440" t="s">
        <v>287</v>
      </c>
      <c r="O8" s="440"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51"/>
      <c r="B9" s="438"/>
      <c r="C9" s="98" t="s">
        <v>289</v>
      </c>
      <c r="D9" s="438"/>
      <c r="E9" s="434"/>
      <c r="F9" s="434"/>
      <c r="G9" s="434"/>
      <c r="H9" s="434"/>
      <c r="I9" s="434"/>
      <c r="J9" s="131" t="s">
        <v>290</v>
      </c>
      <c r="K9" s="434" t="s">
        <v>291</v>
      </c>
      <c r="L9" s="434"/>
      <c r="M9" s="434" t="s">
        <v>291</v>
      </c>
      <c r="N9" s="453"/>
      <c r="O9" s="44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30">
      <c r="A10" s="459">
        <v>1</v>
      </c>
      <c r="B10" s="403" t="s">
        <v>453</v>
      </c>
      <c r="C10" s="462" t="s">
        <v>531</v>
      </c>
      <c r="D10" s="167" t="s">
        <v>500</v>
      </c>
      <c r="E10" s="465">
        <v>3072</v>
      </c>
      <c r="F10" s="465">
        <v>92</v>
      </c>
      <c r="G10" s="442">
        <v>0.03</v>
      </c>
      <c r="H10" s="41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294</v>
      </c>
      <c r="J10" s="177" t="s">
        <v>296</v>
      </c>
      <c r="K10" s="159" t="str">
        <f>IFERROR(CONCATENATE(INDEX('8- Políticas de Administración '!$B$16:$F$53,MATCH('5- Identificación de Riesgos'!J10,'8- Políticas de Administración '!$C$16:$C$54,0),1)," - ",L10),"")</f>
        <v>Menor - 2</v>
      </c>
      <c r="L10" s="185">
        <f>IFERROR(VLOOKUP(INDEX('8- Políticas de Administración '!$B$16:$F$63,MATCH('5- Identificación de Riesgos'!J10,'8- Políticas de Administración '!$C$16:$C$64,0),1),'8- Políticas de Administración '!$B$16:$F$64,5,FALSE),"")</f>
        <v>2</v>
      </c>
      <c r="M10" s="403" t="str">
        <f>IFERROR(CONCATENATE(INDEX('8- Políticas de Administración '!$B$16:$F$53,MATCH(ROUND(AVERAGE(L10:L19),0),'8- Políticas de Administración '!$F$16:$F$53,0),1)," - ",ROUND(AVERAGE(L10:L19),0)),"")</f>
        <v>Menor - 2</v>
      </c>
      <c r="N10" s="406" t="str">
        <f>IFERROR(CONCATENATE(VLOOKUP((LEFT(H10,LEN(H10)-4)&amp;LEFT(M10,LEN(M10)-4)),'9- Matriz de Calor '!$D$18:$E$42,2,0)," - ",RIGHT(H10,1)*RIGHT(M10,1)),"")</f>
        <v>Bajo - 2</v>
      </c>
      <c r="O10" s="430">
        <f>RIGHT(H10,1)*RIGHT(M10,1)</f>
        <v>2</v>
      </c>
      <c r="P10" s="18"/>
    </row>
    <row r="11" spans="1:267" ht="45">
      <c r="A11" s="460"/>
      <c r="B11" s="404"/>
      <c r="C11" s="463"/>
      <c r="D11" s="168" t="s">
        <v>532</v>
      </c>
      <c r="E11" s="466"/>
      <c r="F11" s="466"/>
      <c r="G11" s="443"/>
      <c r="H11" s="419"/>
      <c r="I11" s="160" t="s">
        <v>292</v>
      </c>
      <c r="J11" s="162" t="s">
        <v>363</v>
      </c>
      <c r="K11" s="160" t="str">
        <f>IFERROR(CONCATENATE(INDEX('8- Políticas de Administración '!$B$16:$F$53,MATCH('5- Identificación de Riesgos'!J11,'8- Políticas de Administración '!$C$16:$C$54,0),1)," - ",L11),"")</f>
        <v>Leve - 1</v>
      </c>
      <c r="L11" s="184">
        <f>IFERROR(VLOOKUP(INDEX('8- Políticas de Administración '!$B$16:$F$63,MATCH('5- Identificación de Riesgos'!J11,'8- Políticas de Administración '!$C$16:$C$64,0),1),'8- Políticas de Administración '!$B$16:$F$64,5,FALSE),"")</f>
        <v>1</v>
      </c>
      <c r="M11" s="404"/>
      <c r="N11" s="407"/>
      <c r="O11" s="430"/>
      <c r="P11" s="18"/>
    </row>
    <row r="12" spans="1:267" ht="16.5">
      <c r="A12" s="460"/>
      <c r="B12" s="404"/>
      <c r="C12" s="463"/>
      <c r="D12" s="168"/>
      <c r="E12" s="466"/>
      <c r="F12" s="466"/>
      <c r="G12" s="443"/>
      <c r="H12" s="419"/>
      <c r="I12" s="160"/>
      <c r="J12" s="162"/>
      <c r="K12" s="160" t="str">
        <f>IFERROR(CONCATENATE(INDEX('8- Políticas de Administración '!$B$16:$F$53,MATCH('5- Identificación de Riesgos'!J12,'8- Políticas de Administración '!$C$16:$C$54,0),1)," - ",L12),"")</f>
        <v/>
      </c>
      <c r="L12" s="184" t="str">
        <f>IFERROR(VLOOKUP(INDEX('8- Políticas de Administración '!$B$16:$F$63,MATCH('5- Identificación de Riesgos'!J12,'8- Políticas de Administración '!$C$16:$C$64,0),1),'8- Políticas de Administración '!$B$16:$F$64,5,FALSE),"")</f>
        <v/>
      </c>
      <c r="M12" s="404"/>
      <c r="N12" s="407"/>
      <c r="O12" s="430"/>
      <c r="P12" s="18"/>
    </row>
    <row r="13" spans="1:267" ht="16.5">
      <c r="A13" s="460"/>
      <c r="B13" s="404"/>
      <c r="C13" s="463"/>
      <c r="E13" s="466"/>
      <c r="F13" s="466"/>
      <c r="G13" s="443"/>
      <c r="H13" s="419"/>
      <c r="I13" s="160"/>
      <c r="J13" s="162"/>
      <c r="K13" s="160" t="str">
        <f>IFERROR(CONCATENATE(INDEX('8- Políticas de Administración '!$B$16:$F$53,MATCH('5- Identificación de Riesgos'!J13,'8- Políticas de Administración '!$C$16:$C$54,0),1)," - ",L13),"")</f>
        <v/>
      </c>
      <c r="L13" s="184" t="str">
        <f>IFERROR(VLOOKUP(INDEX('8- Políticas de Administración '!$B$16:$F$63,MATCH('5- Identificación de Riesgos'!J13,'8- Políticas de Administración '!$C$16:$C$64,0),1),'8- Políticas de Administración '!$B$16:$F$64,5,FALSE),"")</f>
        <v/>
      </c>
      <c r="M13" s="404"/>
      <c r="N13" s="407"/>
      <c r="O13" s="430"/>
      <c r="P13" s="18"/>
    </row>
    <row r="14" spans="1:267" ht="16.5">
      <c r="A14" s="460"/>
      <c r="B14" s="404"/>
      <c r="C14" s="463"/>
      <c r="D14" s="169"/>
      <c r="E14" s="466"/>
      <c r="F14" s="466"/>
      <c r="G14" s="443"/>
      <c r="H14" s="419"/>
      <c r="I14" s="160"/>
      <c r="J14" s="162"/>
      <c r="K14" s="160" t="str">
        <f>IFERROR(CONCATENATE(INDEX('8- Políticas de Administración '!$B$16:$F$53,MATCH('5- Identificación de Riesgos'!J14,'8- Políticas de Administración '!$C$16:$C$54,0),1)," - ",L14),"")</f>
        <v/>
      </c>
      <c r="L14" s="184" t="str">
        <f>IFERROR(VLOOKUP(INDEX('8- Políticas de Administración '!$B$16:$F$63,MATCH('5- Identificación de Riesgos'!J14,'8- Políticas de Administración '!$C$16:$C$64,0),1),'8- Políticas de Administración '!$B$16:$F$64,5,FALSE),"")</f>
        <v/>
      </c>
      <c r="M14" s="404"/>
      <c r="N14" s="407"/>
      <c r="O14" s="430"/>
      <c r="P14" s="18"/>
    </row>
    <row r="15" spans="1:267" ht="16.5">
      <c r="A15" s="460"/>
      <c r="B15" s="404"/>
      <c r="C15" s="463"/>
      <c r="D15" s="169"/>
      <c r="E15" s="466"/>
      <c r="F15" s="466"/>
      <c r="G15" s="443"/>
      <c r="H15" s="419"/>
      <c r="I15" s="160"/>
      <c r="J15" s="162"/>
      <c r="K15" s="160" t="str">
        <f>IFERROR(CONCATENATE(INDEX('8- Políticas de Administración '!$B$16:$F$53,MATCH('5- Identificación de Riesgos'!J15,'8- Políticas de Administración '!$C$16:$C$54,0),1)," - ",L15),"")</f>
        <v/>
      </c>
      <c r="L15" s="184" t="str">
        <f>IFERROR(VLOOKUP(INDEX('8- Políticas de Administración '!$B$16:$F$63,MATCH('5- Identificación de Riesgos'!J15,'8- Políticas de Administración '!$C$16:$C$64,0),1),'8- Políticas de Administración '!$B$16:$F$64,5,FALSE),"")</f>
        <v/>
      </c>
      <c r="M15" s="404"/>
      <c r="N15" s="407"/>
      <c r="O15" s="430"/>
      <c r="P15" s="18"/>
    </row>
    <row r="16" spans="1:267" ht="16.5">
      <c r="A16" s="460"/>
      <c r="B16" s="404"/>
      <c r="C16" s="463"/>
      <c r="D16" s="170"/>
      <c r="E16" s="466"/>
      <c r="F16" s="466"/>
      <c r="G16" s="443"/>
      <c r="H16" s="419"/>
      <c r="I16" s="160"/>
      <c r="J16" s="162"/>
      <c r="K16" s="160" t="str">
        <f>IFERROR(CONCATENATE(INDEX('8- Políticas de Administración '!$B$16:$F$53,MATCH('5- Identificación de Riesgos'!J16,'8- Políticas de Administración '!$C$16:$C$54,0),1)," - ",L16),"")</f>
        <v/>
      </c>
      <c r="L16" s="184" t="str">
        <f>IFERROR(VLOOKUP(INDEX('8- Políticas de Administración '!$B$16:$F$63,MATCH('5- Identificación de Riesgos'!J16,'8- Políticas de Administración '!$C$16:$C$64,0),1),'8- Políticas de Administración '!$B$16:$F$64,5,FALSE),"")</f>
        <v/>
      </c>
      <c r="M16" s="404"/>
      <c r="N16" s="407"/>
      <c r="O16" s="430"/>
      <c r="P16" s="18"/>
    </row>
    <row r="17" spans="1:16" ht="16.5">
      <c r="A17" s="460"/>
      <c r="B17" s="404"/>
      <c r="C17" s="463"/>
      <c r="D17" s="170"/>
      <c r="E17" s="466"/>
      <c r="F17" s="466"/>
      <c r="G17" s="443"/>
      <c r="H17" s="419"/>
      <c r="I17" s="160"/>
      <c r="J17" s="162"/>
      <c r="K17" s="160" t="str">
        <f>IFERROR(CONCATENATE(INDEX('8- Políticas de Administración '!$B$16:$F$53,MATCH('5- Identificación de Riesgos'!J17,'8- Políticas de Administración '!$C$16:$C$54,0),1)," - ",L17),"")</f>
        <v/>
      </c>
      <c r="L17" s="184" t="str">
        <f>IFERROR(VLOOKUP(INDEX('8- Políticas de Administración '!$B$16:$F$63,MATCH('5- Identificación de Riesgos'!J17,'8- Políticas de Administración '!$C$16:$C$64,0),1),'8- Políticas de Administración '!$B$16:$F$64,5,FALSE),"")</f>
        <v/>
      </c>
      <c r="M17" s="404"/>
      <c r="N17" s="407"/>
      <c r="O17" s="430"/>
      <c r="P17" s="18"/>
    </row>
    <row r="18" spans="1:16" ht="16.5">
      <c r="A18" s="460"/>
      <c r="B18" s="404"/>
      <c r="C18" s="463"/>
      <c r="D18" s="170"/>
      <c r="E18" s="466"/>
      <c r="F18" s="466"/>
      <c r="G18" s="443"/>
      <c r="H18" s="419"/>
      <c r="I18" s="160"/>
      <c r="J18" s="162"/>
      <c r="K18" s="160" t="str">
        <f>IFERROR(CONCATENATE(INDEX('8- Políticas de Administración '!$B$16:$F$53,MATCH('5- Identificación de Riesgos'!J18,'8- Políticas de Administración '!$C$16:$C$54,0),1)," - ",L18),"")</f>
        <v/>
      </c>
      <c r="L18" s="184" t="str">
        <f>IFERROR(VLOOKUP(INDEX('8- Políticas de Administración '!$B$16:$F$63,MATCH('5- Identificación de Riesgos'!J18,'8- Políticas de Administración '!$C$16:$C$64,0),1),'8- Políticas de Administración '!$B$16:$F$64,5,FALSE),"")</f>
        <v/>
      </c>
      <c r="M18" s="404"/>
      <c r="N18" s="407"/>
      <c r="O18" s="430"/>
      <c r="P18" s="18"/>
    </row>
    <row r="19" spans="1:16" ht="17.25" thickBot="1">
      <c r="A19" s="461"/>
      <c r="B19" s="405"/>
      <c r="C19" s="464"/>
      <c r="D19" s="171"/>
      <c r="E19" s="467"/>
      <c r="F19" s="467"/>
      <c r="G19" s="444"/>
      <c r="H19" s="420"/>
      <c r="I19" s="161"/>
      <c r="J19" s="163"/>
      <c r="K19" s="161" t="str">
        <f>IFERROR(CONCATENATE(INDEX('8- Políticas de Administración '!$B$16:$F$53,MATCH('5- Identificación de Riesgos'!J19,'8- Políticas de Administración '!$C$16:$C$54,0),1)," - ",L19),"")</f>
        <v/>
      </c>
      <c r="L19" s="186" t="str">
        <f>IFERROR(VLOOKUP(INDEX('8- Políticas de Administración '!$B$16:$F$63,MATCH('5- Identificación de Riesgos'!J19,'8- Políticas de Administración '!$C$16:$C$64,0),1),'8- Políticas de Administración '!$B$16:$F$64,5,FALSE),"")</f>
        <v/>
      </c>
      <c r="M19" s="405"/>
      <c r="N19" s="408"/>
      <c r="O19" s="430"/>
      <c r="P19" s="18"/>
    </row>
    <row r="20" spans="1:16" ht="45">
      <c r="A20" s="459">
        <v>2</v>
      </c>
      <c r="B20" s="403" t="s">
        <v>481</v>
      </c>
      <c r="C20" s="403" t="s">
        <v>502</v>
      </c>
      <c r="D20" s="167" t="s">
        <v>480</v>
      </c>
      <c r="E20" s="412">
        <v>140</v>
      </c>
      <c r="F20" s="412">
        <v>37</v>
      </c>
      <c r="G20" s="442">
        <f t="shared" ref="G20" si="0">+F20/E20</f>
        <v>0.26428571428571429</v>
      </c>
      <c r="H20" s="41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9" t="s">
        <v>292</v>
      </c>
      <c r="J20" s="177" t="s">
        <v>293</v>
      </c>
      <c r="K20" s="159" t="str">
        <f>IFERROR(CONCATENATE(INDEX('8- Políticas de Administración '!$B$16:$F$53,MATCH('5- Identificación de Riesgos'!J20,'8- Políticas de Administración '!$C$16:$C$54,0),1)," - ",L20),"")</f>
        <v>Menor - 2</v>
      </c>
      <c r="L20" s="185">
        <f>IFERROR(VLOOKUP(INDEX('8- Políticas de Administración '!$B$16:$F$63,MATCH('5- Identificación de Riesgos'!J20,'8- Políticas de Administración '!$C$16:$C$64,0),1),'8- Políticas de Administración '!$B$16:$F$64,5,FALSE),"")</f>
        <v>2</v>
      </c>
      <c r="M20" s="403" t="str">
        <f>IFERROR(CONCATENATE(INDEX('8- Políticas de Administración '!$B$16:$F$53,MATCH(ROUND(AVERAGE(L20:L29),0),'8- Políticas de Administración '!$F$16:$F$53,0),1)," - ",ROUND(AVERAGE(L20:L29),0)),"")</f>
        <v>Moderado - 3</v>
      </c>
      <c r="N20" s="406" t="str">
        <f>IFERROR(CONCATENATE(VLOOKUP((LEFT(H20,LEN(H20)-4)&amp;LEFT(M20,LEN(M20)-4)),'9- Matriz de Calor '!$D$18:$E$42,2,0)," - ",RIGHT(H20,1)*RIGHT(M20,1)),"")</f>
        <v>Moderado - 9</v>
      </c>
      <c r="O20" s="431">
        <f>RIGHT(H20,1)*RIGHT(M20,1)</f>
        <v>9</v>
      </c>
    </row>
    <row r="21" spans="1:16" ht="30">
      <c r="A21" s="460"/>
      <c r="B21" s="404"/>
      <c r="C21" s="404"/>
      <c r="D21" s="168" t="s">
        <v>483</v>
      </c>
      <c r="E21" s="413"/>
      <c r="F21" s="413"/>
      <c r="G21" s="443"/>
      <c r="H21" s="419"/>
      <c r="I21" s="160" t="s">
        <v>294</v>
      </c>
      <c r="J21" s="162" t="s">
        <v>295</v>
      </c>
      <c r="K21" s="160" t="str">
        <f>IFERROR(CONCATENATE(INDEX('8- Políticas de Administración '!$B$16:$F$53,MATCH('5- Identificación de Riesgos'!J21,'8- Políticas de Administración '!$C$16:$C$54,0),1)," - ",L21),"")</f>
        <v>Moderado - 3</v>
      </c>
      <c r="L21" s="184">
        <f>IFERROR(VLOOKUP(INDEX('8- Políticas de Administración '!$B$16:$F$63,MATCH('5- Identificación de Riesgos'!J21,'8- Políticas de Administración '!$C$16:$C$64,0),1),'8- Políticas de Administración '!$B$16:$F$64,5,FALSE),"")</f>
        <v>3</v>
      </c>
      <c r="M21" s="404"/>
      <c r="N21" s="407"/>
      <c r="O21" s="432"/>
    </row>
    <row r="22" spans="1:16">
      <c r="A22" s="460"/>
      <c r="B22" s="404"/>
      <c r="C22" s="404"/>
      <c r="D22" s="168" t="s">
        <v>459</v>
      </c>
      <c r="E22" s="413"/>
      <c r="F22" s="413"/>
      <c r="G22" s="443"/>
      <c r="H22" s="419"/>
      <c r="I22" s="160"/>
      <c r="J22" s="162" t="s">
        <v>38</v>
      </c>
      <c r="K22" s="160" t="str">
        <f>IFERROR(CONCATENATE(INDEX('8- Políticas de Administración '!$B$16:$F$53,MATCH('5- Identificación de Riesgos'!J22,'8- Políticas de Administración '!$C$16:$C$54,0),1)," - ",L22),"")</f>
        <v/>
      </c>
      <c r="L22" s="184" t="str">
        <f>IFERROR(VLOOKUP(INDEX('8- Políticas de Administración '!$B$16:$F$63,MATCH('5- Identificación de Riesgos'!J22,'8- Políticas de Administración '!$C$16:$C$64,0),1),'8- Políticas de Administración '!$B$16:$F$64,5,FALSE),"")</f>
        <v/>
      </c>
      <c r="M22" s="404"/>
      <c r="N22" s="407"/>
      <c r="O22" s="432"/>
    </row>
    <row r="23" spans="1:16">
      <c r="A23" s="460"/>
      <c r="B23" s="404"/>
      <c r="C23" s="404"/>
      <c r="D23" s="168"/>
      <c r="E23" s="413"/>
      <c r="F23" s="413"/>
      <c r="G23" s="443"/>
      <c r="H23" s="419"/>
      <c r="I23" s="160"/>
      <c r="J23" s="162"/>
      <c r="K23" s="160" t="str">
        <f>IFERROR(CONCATENATE(INDEX('8- Políticas de Administración '!$B$16:$F$53,MATCH('5- Identificación de Riesgos'!J23,'8- Políticas de Administración '!$C$16:$C$54,0),1)," - ",L23),"")</f>
        <v/>
      </c>
      <c r="L23" s="184" t="str">
        <f>IFERROR(VLOOKUP(INDEX('8- Políticas de Administración '!$B$16:$F$63,MATCH('5- Identificación de Riesgos'!J23,'8- Políticas de Administración '!$C$16:$C$64,0),1),'8- Políticas de Administración '!$B$16:$F$64,5,FALSE),"")</f>
        <v/>
      </c>
      <c r="M23" s="404"/>
      <c r="N23" s="407"/>
      <c r="O23" s="432"/>
    </row>
    <row r="24" spans="1:16">
      <c r="A24" s="460"/>
      <c r="B24" s="404"/>
      <c r="C24" s="404"/>
      <c r="D24" s="168"/>
      <c r="E24" s="413"/>
      <c r="F24" s="413"/>
      <c r="G24" s="443"/>
      <c r="H24" s="419"/>
      <c r="I24" s="160"/>
      <c r="J24" s="162"/>
      <c r="K24" s="160" t="str">
        <f>IFERROR(CONCATENATE(INDEX('8- Políticas de Administración '!$B$16:$F$53,MATCH('5- Identificación de Riesgos'!J24,'8- Políticas de Administración '!$C$16:$C$54,0),1)," - ",L24),"")</f>
        <v/>
      </c>
      <c r="L24" s="184" t="str">
        <f>IFERROR(VLOOKUP(INDEX('8- Políticas de Administración '!$B$16:$F$63,MATCH('5- Identificación de Riesgos'!J24,'8- Políticas de Administración '!$C$16:$C$64,0),1),'8- Políticas de Administración '!$B$16:$F$64,5,FALSE),"")</f>
        <v/>
      </c>
      <c r="M24" s="404"/>
      <c r="N24" s="407"/>
      <c r="O24" s="432"/>
    </row>
    <row r="25" spans="1:16">
      <c r="A25" s="460"/>
      <c r="B25" s="404"/>
      <c r="C25" s="404"/>
      <c r="D25" s="172"/>
      <c r="E25" s="413"/>
      <c r="F25" s="413"/>
      <c r="G25" s="443"/>
      <c r="H25" s="419"/>
      <c r="I25" s="160"/>
      <c r="J25" s="162"/>
      <c r="K25" s="160" t="str">
        <f>IFERROR(CONCATENATE(INDEX('8- Políticas de Administración '!$B$16:$F$53,MATCH('5- Identificación de Riesgos'!J25,'8- Políticas de Administración '!$C$16:$C$54,0),1)," - ",L25),"")</f>
        <v/>
      </c>
      <c r="L25" s="184" t="str">
        <f>IFERROR(VLOOKUP(INDEX('8- Políticas de Administración '!$B$16:$F$63,MATCH('5- Identificación de Riesgos'!J25,'8- Políticas de Administración '!$C$16:$C$64,0),1),'8- Políticas de Administración '!$B$16:$F$64,5,FALSE),"")</f>
        <v/>
      </c>
      <c r="M25" s="404"/>
      <c r="N25" s="407"/>
      <c r="O25" s="432"/>
    </row>
    <row r="26" spans="1:16">
      <c r="A26" s="460"/>
      <c r="B26" s="404"/>
      <c r="C26" s="404"/>
      <c r="D26" s="170"/>
      <c r="E26" s="413"/>
      <c r="F26" s="413"/>
      <c r="G26" s="443"/>
      <c r="H26" s="419"/>
      <c r="I26" s="160"/>
      <c r="J26" s="162"/>
      <c r="K26" s="160" t="str">
        <f>IFERROR(CONCATENATE(INDEX('8- Políticas de Administración '!$B$16:$F$53,MATCH('5- Identificación de Riesgos'!J26,'8- Políticas de Administración '!$C$16:$C$54,0),1)," - ",L26),"")</f>
        <v/>
      </c>
      <c r="L26" s="184" t="str">
        <f>IFERROR(VLOOKUP(INDEX('8- Políticas de Administración '!$B$16:$F$63,MATCH('5- Identificación de Riesgos'!J26,'8- Políticas de Administración '!$C$16:$C$64,0),1),'8- Políticas de Administración '!$B$16:$F$64,5,FALSE),"")</f>
        <v/>
      </c>
      <c r="M26" s="404"/>
      <c r="N26" s="407"/>
      <c r="O26" s="432"/>
    </row>
    <row r="27" spans="1:16">
      <c r="A27" s="460"/>
      <c r="B27" s="404"/>
      <c r="C27" s="404"/>
      <c r="D27" s="170"/>
      <c r="E27" s="413"/>
      <c r="F27" s="413"/>
      <c r="G27" s="443"/>
      <c r="H27" s="419"/>
      <c r="I27" s="160"/>
      <c r="J27" s="162"/>
      <c r="K27" s="160" t="str">
        <f>IFERROR(CONCATENATE(INDEX('8- Políticas de Administración '!$B$16:$F$53,MATCH('5- Identificación de Riesgos'!J27,'8- Políticas de Administración '!$C$16:$C$54,0),1)," - ",L27),"")</f>
        <v/>
      </c>
      <c r="L27" s="184" t="str">
        <f>IFERROR(VLOOKUP(INDEX('8- Políticas de Administración '!$B$16:$F$63,MATCH('5- Identificación de Riesgos'!J27,'8- Políticas de Administración '!$C$16:$C$64,0),1),'8- Políticas de Administración '!$B$16:$F$64,5,FALSE),"")</f>
        <v/>
      </c>
      <c r="M27" s="404"/>
      <c r="N27" s="407"/>
      <c r="O27" s="432"/>
    </row>
    <row r="28" spans="1:16">
      <c r="A28" s="460"/>
      <c r="B28" s="404"/>
      <c r="C28" s="404"/>
      <c r="D28" s="170"/>
      <c r="E28" s="413"/>
      <c r="F28" s="413"/>
      <c r="G28" s="443"/>
      <c r="H28" s="419"/>
      <c r="I28" s="160"/>
      <c r="J28" s="162"/>
      <c r="K28" s="160" t="str">
        <f>IFERROR(CONCATENATE(INDEX('8- Políticas de Administración '!$B$16:$F$53,MATCH('5- Identificación de Riesgos'!J28,'8- Políticas de Administración '!$C$16:$C$54,0),1)," - ",L28),"")</f>
        <v/>
      </c>
      <c r="L28" s="184" t="str">
        <f>IFERROR(VLOOKUP(INDEX('8- Políticas de Administración '!$B$16:$F$63,MATCH('5- Identificación de Riesgos'!J28,'8- Políticas de Administración '!$C$16:$C$64,0),1),'8- Políticas de Administración '!$B$16:$F$64,5,FALSE),"")</f>
        <v/>
      </c>
      <c r="M28" s="404"/>
      <c r="N28" s="407"/>
      <c r="O28" s="432"/>
    </row>
    <row r="29" spans="1:16" ht="15.75" thickBot="1">
      <c r="A29" s="461"/>
      <c r="B29" s="405"/>
      <c r="C29" s="405"/>
      <c r="D29" s="171"/>
      <c r="E29" s="414"/>
      <c r="F29" s="414"/>
      <c r="G29" s="444"/>
      <c r="H29" s="420"/>
      <c r="I29" s="161"/>
      <c r="J29" s="163"/>
      <c r="K29" s="161" t="str">
        <f>IFERROR(CONCATENATE(INDEX('8- Políticas de Administración '!$B$16:$F$53,MATCH('5- Identificación de Riesgos'!J29,'8- Políticas de Administración '!$C$16:$C$54,0),1)," - ",L29),"")</f>
        <v/>
      </c>
      <c r="L29" s="186" t="str">
        <f>IFERROR(VLOOKUP(INDEX('8- Políticas de Administración '!$B$16:$F$63,MATCH('5- Identificación de Riesgos'!J29,'8- Políticas de Administración '!$C$16:$C$64,0),1),'8- Políticas de Administración '!$B$16:$F$64,5,FALSE),"")</f>
        <v/>
      </c>
      <c r="M29" s="405"/>
      <c r="N29" s="408"/>
      <c r="O29" s="432"/>
    </row>
    <row r="30" spans="1:16" ht="30">
      <c r="A30" s="459">
        <v>3</v>
      </c>
      <c r="B30" s="412" t="s">
        <v>487</v>
      </c>
      <c r="C30" s="462" t="s">
        <v>501</v>
      </c>
      <c r="D30" s="167" t="s">
        <v>455</v>
      </c>
      <c r="E30" s="403">
        <v>2500</v>
      </c>
      <c r="F30" s="403">
        <v>452</v>
      </c>
      <c r="G30" s="442">
        <f>+F30/E30</f>
        <v>0.18079999999999999</v>
      </c>
      <c r="H30" s="41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9" t="s">
        <v>294</v>
      </c>
      <c r="J30" s="177" t="s">
        <v>296</v>
      </c>
      <c r="K30" s="159" t="str">
        <f>IFERROR(CONCATENATE(INDEX('8- Políticas de Administración '!$B$16:$F$53,MATCH('5- Identificación de Riesgos'!J30,'8- Políticas de Administración '!$C$16:$C$54,0),1)," - ",L30),"")</f>
        <v>Menor - 2</v>
      </c>
      <c r="L30" s="185">
        <f>IFERROR(VLOOKUP(INDEX('8- Políticas de Administración '!$B$16:$F$63,MATCH('5- Identificación de Riesgos'!J30,'8- Políticas de Administración '!$C$16:$C$64,0),1),'8- Políticas de Administración '!$B$16:$F$64,5,FALSE),"")</f>
        <v>2</v>
      </c>
      <c r="M30" s="403" t="str">
        <f>IFERROR(CONCATENATE(INDEX('8- Políticas de Administración '!$B$16:$F$53,MATCH(ROUND(AVERAGE(L30:L39),0),'8- Políticas de Administración '!$F$16:$F$53,0),1)," - ",ROUND(AVERAGE(L30:L39),0)),"")</f>
        <v>Leve - 1</v>
      </c>
      <c r="N30" s="406" t="str">
        <f>IFERROR(CONCATENATE(VLOOKUP((LEFT(H30,LEN(H30)-4)&amp;LEFT(M30,LEN(M30)-4)),'9- Matriz de Calor '!$D$18:$E$42,2,0)," - ",RIGHT(H30,1)*RIGHT(M30,1)),"")</f>
        <v>Moderado - 3</v>
      </c>
      <c r="O30" s="432">
        <f>RIGHT(H30,1)*RIGHT(M30,1)</f>
        <v>3</v>
      </c>
    </row>
    <row r="31" spans="1:16" ht="45">
      <c r="A31" s="460"/>
      <c r="B31" s="413"/>
      <c r="C31" s="463"/>
      <c r="D31" s="168" t="s">
        <v>456</v>
      </c>
      <c r="E31" s="404"/>
      <c r="F31" s="404"/>
      <c r="G31" s="443"/>
      <c r="H31" s="419"/>
      <c r="I31" s="160" t="s">
        <v>292</v>
      </c>
      <c r="J31" s="162" t="s">
        <v>363</v>
      </c>
      <c r="K31" s="160" t="str">
        <f>IFERROR(CONCATENATE(INDEX('8- Políticas de Administración '!$B$16:$F$53,MATCH('5- Identificación de Riesgos'!J31,'8- Políticas de Administración '!$C$16:$C$54,0),1)," - ",L31),"")</f>
        <v>Leve - 1</v>
      </c>
      <c r="L31" s="184">
        <f>IFERROR(VLOOKUP(INDEX('8- Políticas de Administración '!$B$16:$F$63,MATCH('5- Identificación de Riesgos'!J31,'8- Políticas de Administración '!$C$16:$C$64,0),1),'8- Políticas de Administración '!$B$16:$F$64,5,FALSE),"")</f>
        <v>1</v>
      </c>
      <c r="M31" s="404"/>
      <c r="N31" s="407"/>
      <c r="O31" s="432"/>
    </row>
    <row r="32" spans="1:16" ht="30">
      <c r="A32" s="460"/>
      <c r="B32" s="413"/>
      <c r="C32" s="463"/>
      <c r="D32" s="168"/>
      <c r="E32" s="404"/>
      <c r="F32" s="404"/>
      <c r="G32" s="443"/>
      <c r="H32" s="419"/>
      <c r="I32" s="160" t="s">
        <v>301</v>
      </c>
      <c r="J32" s="162" t="s">
        <v>306</v>
      </c>
      <c r="K32" s="160" t="str">
        <f>IFERROR(CONCATENATE(INDEX('8- Políticas de Administración '!$B$16:$F$53,MATCH('5- Identificación de Riesgos'!J32,'8- Políticas de Administración '!$C$16:$C$54,0),1)," - ",L32),"")</f>
        <v>Leve - 1</v>
      </c>
      <c r="L32" s="184">
        <f>IFERROR(VLOOKUP(INDEX('8- Políticas de Administración '!$B$16:$F$63,MATCH('5- Identificación de Riesgos'!J32,'8- Políticas de Administración '!$C$16:$C$64,0),1),'8- Políticas de Administración '!$B$16:$F$64,5,FALSE),"")</f>
        <v>1</v>
      </c>
      <c r="M32" s="404"/>
      <c r="N32" s="407"/>
      <c r="O32" s="432"/>
    </row>
    <row r="33" spans="1:267">
      <c r="A33" s="460"/>
      <c r="B33" s="413"/>
      <c r="C33" s="463"/>
      <c r="D33" s="168"/>
      <c r="E33" s="404"/>
      <c r="F33" s="404"/>
      <c r="G33" s="443"/>
      <c r="H33" s="419"/>
      <c r="I33" s="160"/>
      <c r="J33" s="162"/>
      <c r="K33" s="160" t="str">
        <f>IFERROR(CONCATENATE(INDEX('8- Políticas de Administración '!$B$16:$F$53,MATCH('5- Identificación de Riesgos'!J33,'8- Políticas de Administración '!$C$16:$C$54,0),1)," - ",L33),"")</f>
        <v/>
      </c>
      <c r="L33" s="184" t="str">
        <f>IFERROR(VLOOKUP(INDEX('8- Políticas de Administración '!$B$16:$F$63,MATCH('5- Identificación de Riesgos'!J33,'8- Políticas de Administración '!$C$16:$C$64,0),1),'8- Políticas de Administración '!$B$16:$F$64,5,FALSE),"")</f>
        <v/>
      </c>
      <c r="M33" s="404"/>
      <c r="N33" s="407"/>
      <c r="O33" s="432"/>
    </row>
    <row r="34" spans="1:267">
      <c r="A34" s="460"/>
      <c r="B34" s="413"/>
      <c r="C34" s="463"/>
      <c r="D34" s="170"/>
      <c r="E34" s="404"/>
      <c r="F34" s="404"/>
      <c r="G34" s="443"/>
      <c r="H34" s="419"/>
      <c r="I34" s="160"/>
      <c r="J34" s="162"/>
      <c r="K34" s="160" t="str">
        <f>IFERROR(CONCATENATE(INDEX('8- Políticas de Administración '!$B$16:$F$53,MATCH('5- Identificación de Riesgos'!J34,'8- Políticas de Administración '!$C$16:$C$54,0),1)," - ",L34),"")</f>
        <v/>
      </c>
      <c r="L34" s="184" t="str">
        <f>IFERROR(VLOOKUP(INDEX('8- Políticas de Administración '!$B$16:$F$63,MATCH('5- Identificación de Riesgos'!J34,'8- Políticas de Administración '!$C$16:$C$64,0),1),'8- Políticas de Administración '!$B$16:$F$64,5,FALSE),"")</f>
        <v/>
      </c>
      <c r="M34" s="404"/>
      <c r="N34" s="407"/>
      <c r="O34" s="432"/>
    </row>
    <row r="35" spans="1:267">
      <c r="A35" s="460"/>
      <c r="B35" s="413"/>
      <c r="C35" s="463"/>
      <c r="D35" s="173"/>
      <c r="E35" s="404"/>
      <c r="F35" s="404"/>
      <c r="G35" s="443"/>
      <c r="H35" s="419"/>
      <c r="I35" s="160"/>
      <c r="J35" s="162"/>
      <c r="K35" s="160" t="str">
        <f>IFERROR(CONCATENATE(INDEX('8- Políticas de Administración '!$B$16:$F$53,MATCH('5- Identificación de Riesgos'!J35,'8- Políticas de Administración '!$C$16:$C$54,0),1)," - ",L35),"")</f>
        <v/>
      </c>
      <c r="L35" s="184" t="str">
        <f>IFERROR(VLOOKUP(INDEX('8- Políticas de Administración '!$B$16:$F$63,MATCH('5- Identificación de Riesgos'!J35,'8- Políticas de Administración '!$C$16:$C$64,0),1),'8- Políticas de Administración '!$B$16:$F$64,5,FALSE),"")</f>
        <v/>
      </c>
      <c r="M35" s="404"/>
      <c r="N35" s="407"/>
      <c r="O35" s="432"/>
    </row>
    <row r="36" spans="1:267">
      <c r="A36" s="460"/>
      <c r="B36" s="413"/>
      <c r="C36" s="463"/>
      <c r="D36" s="169"/>
      <c r="E36" s="404"/>
      <c r="F36" s="404"/>
      <c r="G36" s="443"/>
      <c r="H36" s="419"/>
      <c r="I36" s="160"/>
      <c r="J36" s="162"/>
      <c r="K36" s="160" t="str">
        <f>IFERROR(CONCATENATE(INDEX('8- Políticas de Administración '!$B$16:$F$53,MATCH('5- Identificación de Riesgos'!J36,'8- Políticas de Administración '!$C$16:$C$54,0),1)," - ",L36),"")</f>
        <v/>
      </c>
      <c r="L36" s="184" t="str">
        <f>IFERROR(VLOOKUP(INDEX('8- Políticas de Administración '!$B$16:$F$63,MATCH('5- Identificación de Riesgos'!J36,'8- Políticas de Administración '!$C$16:$C$64,0),1),'8- Políticas de Administración '!$B$16:$F$64,5,FALSE),"")</f>
        <v/>
      </c>
      <c r="M36" s="404"/>
      <c r="N36" s="407"/>
      <c r="O36" s="432"/>
    </row>
    <row r="37" spans="1:267">
      <c r="A37" s="460"/>
      <c r="B37" s="413"/>
      <c r="C37" s="463"/>
      <c r="D37" s="170"/>
      <c r="E37" s="404"/>
      <c r="F37" s="404"/>
      <c r="G37" s="443"/>
      <c r="H37" s="419"/>
      <c r="I37" s="160"/>
      <c r="J37" s="162"/>
      <c r="K37" s="160" t="str">
        <f>IFERROR(CONCATENATE(INDEX('8- Políticas de Administración '!$B$16:$F$53,MATCH('5- Identificación de Riesgos'!J37,'8- Políticas de Administración '!$C$16:$C$54,0),1)," - ",L37),"")</f>
        <v/>
      </c>
      <c r="L37" s="184" t="str">
        <f>IFERROR(VLOOKUP(INDEX('8- Políticas de Administración '!$B$16:$F$63,MATCH('5- Identificación de Riesgos'!J37,'8- Políticas de Administración '!$C$16:$C$64,0),1),'8- Políticas de Administración '!$B$16:$F$64,5,FALSE),"")</f>
        <v/>
      </c>
      <c r="M37" s="404"/>
      <c r="N37" s="407"/>
      <c r="O37" s="432"/>
    </row>
    <row r="38" spans="1:267">
      <c r="A38" s="460"/>
      <c r="B38" s="413"/>
      <c r="C38" s="463"/>
      <c r="D38" s="170"/>
      <c r="E38" s="404"/>
      <c r="F38" s="404"/>
      <c r="G38" s="443"/>
      <c r="H38" s="419"/>
      <c r="I38" s="160"/>
      <c r="J38" s="162"/>
      <c r="K38" s="160" t="str">
        <f>IFERROR(CONCATENATE(INDEX('8- Políticas de Administración '!$B$16:$F$53,MATCH('5- Identificación de Riesgos'!J38,'8- Políticas de Administración '!$C$16:$C$54,0),1)," - ",L38),"")</f>
        <v/>
      </c>
      <c r="L38" s="184" t="str">
        <f>IFERROR(VLOOKUP(INDEX('8- Políticas de Administración '!$B$16:$F$63,MATCH('5- Identificación de Riesgos'!J38,'8- Políticas de Administración '!$C$16:$C$64,0),1),'8- Políticas de Administración '!$B$16:$F$64,5,FALSE),"")</f>
        <v/>
      </c>
      <c r="M38" s="404"/>
      <c r="N38" s="407"/>
      <c r="O38" s="432"/>
    </row>
    <row r="39" spans="1:267" ht="15.75" thickBot="1">
      <c r="A39" s="461"/>
      <c r="B39" s="414"/>
      <c r="C39" s="464"/>
      <c r="D39" s="171"/>
      <c r="E39" s="405"/>
      <c r="F39" s="405"/>
      <c r="G39" s="444"/>
      <c r="H39" s="420"/>
      <c r="I39" s="161"/>
      <c r="J39" s="163"/>
      <c r="K39" s="161" t="str">
        <f>IFERROR(CONCATENATE(INDEX('8- Políticas de Administración '!$B$16:$F$53,MATCH('5- Identificación de Riesgos'!J39,'8- Políticas de Administración '!$C$16:$C$54,0),1)," - ",L39),"")</f>
        <v/>
      </c>
      <c r="L39" s="186" t="str">
        <f>IFERROR(VLOOKUP(INDEX('8- Políticas de Administración '!$B$16:$F$63,MATCH('5- Identificación de Riesgos'!J39,'8- Políticas de Administración '!$C$16:$C$64,0),1),'8- Políticas de Administración '!$B$16:$F$64,5,FALSE),"")</f>
        <v/>
      </c>
      <c r="M39" s="405"/>
      <c r="N39" s="408"/>
      <c r="O39" s="432"/>
    </row>
    <row r="40" spans="1:267" s="127" customFormat="1" ht="57">
      <c r="A40" s="468">
        <v>4</v>
      </c>
      <c r="B40" s="412" t="s">
        <v>454</v>
      </c>
      <c r="C40" s="462" t="s">
        <v>503</v>
      </c>
      <c r="D40" s="198" t="s">
        <v>533</v>
      </c>
      <c r="E40" s="403">
        <v>3840</v>
      </c>
      <c r="F40" s="403">
        <v>115</v>
      </c>
      <c r="G40" s="415">
        <f t="shared" ref="G40" si="1">F40/E40</f>
        <v>2.9947916666666668E-2</v>
      </c>
      <c r="H40" s="418"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67" t="s">
        <v>301</v>
      </c>
      <c r="J40" s="177" t="s">
        <v>306</v>
      </c>
      <c r="K40" s="267" t="str">
        <f>IFERROR(CONCATENATE(INDEX('8- Políticas de Administración '!$B$16:$F$53,MATCH('5- Identificación de Riesgos'!J40,'8- Políticas de Administración '!$C$16:$C$54,0),1)," - ",L40),"")</f>
        <v>Leve - 1</v>
      </c>
      <c r="L40" s="185">
        <f>IFERROR(VLOOKUP(INDEX('8- Políticas de Administración '!$B$16:$F$63,MATCH('5- Identificación de Riesgos'!J40,'8- Políticas de Administración '!$C$16:$C$64,0),1),'8- Políticas de Administración '!$B$16:$F$64,5,FALSE),"")</f>
        <v>1</v>
      </c>
      <c r="M40" s="403" t="str">
        <f>IFERROR(CONCATENATE(INDEX('8- Políticas de Administración '!$B$16:$F$53,MATCH(ROUND(AVERAGE(L40:L49),0),'8- Políticas de Administración '!$F$16:$F$53,0),1)," - ",ROUND(AVERAGE(L40:L49),0)),"")</f>
        <v>Leve - 1</v>
      </c>
      <c r="N40" s="406" t="str">
        <f>IFERROR(CONCATENATE(VLOOKUP((LEFT(H40,LEN(H40)-4)&amp;LEFT(M40,LEN(M40)-4)),'9- Matriz de Calor '!$D$18:$E$42,2,0)," - ",RIGHT(H40,1)*RIGHT(M40,1)),"")</f>
        <v>Bajo - 1</v>
      </c>
      <c r="O40" s="471">
        <f>RIGHT(H40,1)*RIGHT(M40,1)</f>
        <v>1</v>
      </c>
      <c r="P40" s="126"/>
      <c r="Q40" s="421"/>
      <c r="R40" s="422"/>
      <c r="S40" s="422"/>
      <c r="T40" s="422"/>
      <c r="U40" s="422"/>
      <c r="V40" s="422"/>
      <c r="W40" s="422"/>
      <c r="X40" s="422"/>
      <c r="Y40" s="423"/>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row>
    <row r="41" spans="1:267" s="127" customFormat="1">
      <c r="A41" s="469"/>
      <c r="B41" s="413"/>
      <c r="C41" s="463"/>
      <c r="D41" s="175"/>
      <c r="E41" s="404"/>
      <c r="F41" s="404"/>
      <c r="G41" s="416"/>
      <c r="H41" s="419"/>
      <c r="I41" s="268"/>
      <c r="J41" s="162"/>
      <c r="K41" s="268" t="str">
        <f>IFERROR(CONCATENATE(INDEX('8- Políticas de Administración '!$B$16:$F$53,MATCH('5- Identificación de Riesgos'!J41,'8- Políticas de Administración '!$C$16:$C$54,0),1)," - ",L41),"")</f>
        <v/>
      </c>
      <c r="L41" s="184" t="str">
        <f>IFERROR(VLOOKUP(INDEX('8- Políticas de Administración '!$B$16:$F$63,MATCH('5- Identificación de Riesgos'!J41,'8- Políticas de Administración '!$C$16:$C$64,0),1),'8- Políticas de Administración '!$B$16:$F$64,5,FALSE),"")</f>
        <v/>
      </c>
      <c r="M41" s="404"/>
      <c r="N41" s="407"/>
      <c r="O41" s="471"/>
      <c r="P41" s="126"/>
      <c r="Q41" s="424"/>
      <c r="R41" s="425"/>
      <c r="S41" s="425"/>
      <c r="T41" s="425"/>
      <c r="U41" s="425"/>
      <c r="V41" s="425"/>
      <c r="W41" s="425"/>
      <c r="X41" s="425"/>
      <c r="Y41" s="4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row>
    <row r="42" spans="1:267" s="127" customFormat="1">
      <c r="A42" s="469"/>
      <c r="B42" s="413"/>
      <c r="C42" s="463"/>
      <c r="D42" s="194"/>
      <c r="E42" s="404"/>
      <c r="F42" s="404"/>
      <c r="G42" s="416"/>
      <c r="H42" s="419"/>
      <c r="I42" s="268"/>
      <c r="J42" s="162"/>
      <c r="K42" s="268" t="str">
        <f>IFERROR(CONCATENATE(INDEX('8- Políticas de Administración '!$B$16:$F$53,MATCH('5- Identificación de Riesgos'!J42,'8- Políticas de Administración '!$C$16:$C$54,0),1)," - ",L42),"")</f>
        <v/>
      </c>
      <c r="L42" s="184" t="str">
        <f>IFERROR(VLOOKUP(INDEX('8- Políticas de Administración '!$B$16:$F$63,MATCH('5- Identificación de Riesgos'!J42,'8- Políticas de Administración '!$C$16:$C$64,0),1),'8- Políticas de Administración '!$B$16:$F$64,5,FALSE),"")</f>
        <v/>
      </c>
      <c r="M42" s="404"/>
      <c r="N42" s="407"/>
      <c r="O42" s="471"/>
      <c r="P42" s="126"/>
      <c r="Q42" s="424"/>
      <c r="R42" s="425"/>
      <c r="S42" s="425"/>
      <c r="T42" s="425"/>
      <c r="U42" s="425"/>
      <c r="V42" s="425"/>
      <c r="W42" s="425"/>
      <c r="X42" s="425"/>
      <c r="Y42" s="4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row>
    <row r="43" spans="1:267" s="127" customFormat="1">
      <c r="A43" s="469"/>
      <c r="B43" s="413"/>
      <c r="C43" s="463"/>
      <c r="D43" s="173"/>
      <c r="E43" s="404"/>
      <c r="F43" s="404"/>
      <c r="G43" s="416"/>
      <c r="H43" s="419"/>
      <c r="I43" s="268"/>
      <c r="J43" s="162"/>
      <c r="K43" s="268" t="str">
        <f>IFERROR(CONCATENATE(INDEX('8- Políticas de Administración '!$B$16:$F$53,MATCH('5- Identificación de Riesgos'!J43,'8- Políticas de Administración '!$C$16:$C$54,0),1)," - ",L43),"")</f>
        <v/>
      </c>
      <c r="L43" s="184" t="str">
        <f>IFERROR(VLOOKUP(INDEX('8- Políticas de Administración '!$B$16:$F$63,MATCH('5- Identificación de Riesgos'!J43,'8- Políticas de Administración '!$C$16:$C$64,0),1),'8- Políticas de Administración '!$B$16:$F$64,5,FALSE),"")</f>
        <v/>
      </c>
      <c r="M43" s="404"/>
      <c r="N43" s="407"/>
      <c r="O43" s="471"/>
      <c r="P43" s="126"/>
      <c r="Q43" s="424"/>
      <c r="R43" s="425"/>
      <c r="S43" s="425"/>
      <c r="T43" s="425"/>
      <c r="U43" s="425"/>
      <c r="V43" s="425"/>
      <c r="W43" s="425"/>
      <c r="X43" s="425"/>
      <c r="Y43" s="4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row>
    <row r="44" spans="1:267" s="127" customFormat="1">
      <c r="A44" s="469"/>
      <c r="B44" s="413"/>
      <c r="C44" s="463"/>
      <c r="D44" s="170"/>
      <c r="E44" s="404"/>
      <c r="F44" s="404"/>
      <c r="G44" s="416"/>
      <c r="H44" s="419"/>
      <c r="I44" s="268"/>
      <c r="J44" s="162"/>
      <c r="K44" s="268" t="str">
        <f>IFERROR(CONCATENATE(INDEX('8- Políticas de Administración '!$B$16:$F$53,MATCH('5- Identificación de Riesgos'!J44,'8- Políticas de Administración '!$C$16:$C$54,0),1)," - ",L44),"")</f>
        <v/>
      </c>
      <c r="L44" s="184" t="str">
        <f>IFERROR(VLOOKUP(INDEX('8- Políticas de Administración '!$B$16:$F$63,MATCH('5- Identificación de Riesgos'!J44,'8- Políticas de Administración '!$C$16:$C$64,0),1),'8- Políticas de Administración '!$B$16:$F$64,5,FALSE),"")</f>
        <v/>
      </c>
      <c r="M44" s="404"/>
      <c r="N44" s="407"/>
      <c r="O44" s="471"/>
      <c r="P44" s="126"/>
      <c r="Q44" s="424"/>
      <c r="R44" s="425"/>
      <c r="S44" s="425"/>
      <c r="T44" s="425"/>
      <c r="U44" s="425"/>
      <c r="V44" s="425"/>
      <c r="W44" s="425"/>
      <c r="X44" s="425"/>
      <c r="Y44" s="4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row>
    <row r="45" spans="1:267" s="127" customFormat="1">
      <c r="A45" s="469"/>
      <c r="B45" s="413"/>
      <c r="C45" s="463"/>
      <c r="D45" s="168"/>
      <c r="E45" s="404"/>
      <c r="F45" s="404"/>
      <c r="G45" s="416"/>
      <c r="H45" s="419"/>
      <c r="I45" s="268"/>
      <c r="J45" s="162"/>
      <c r="K45" s="268" t="str">
        <f>IFERROR(CONCATENATE(INDEX('8- Políticas de Administración '!$B$16:$F$53,MATCH('5- Identificación de Riesgos'!J45,'8- Políticas de Administración '!$C$16:$C$54,0),1)," - ",L45),"")</f>
        <v/>
      </c>
      <c r="L45" s="184" t="str">
        <f>IFERROR(VLOOKUP(INDEX('8- Políticas de Administración '!$B$16:$F$63,MATCH('5- Identificación de Riesgos'!J45,'8- Políticas de Administración '!$C$16:$C$64,0),1),'8- Políticas de Administración '!$B$16:$F$64,5,FALSE),"")</f>
        <v/>
      </c>
      <c r="M45" s="404"/>
      <c r="N45" s="407"/>
      <c r="O45" s="471"/>
      <c r="P45" s="126"/>
      <c r="Q45" s="424"/>
      <c r="R45" s="425"/>
      <c r="S45" s="425"/>
      <c r="T45" s="425"/>
      <c r="U45" s="425"/>
      <c r="V45" s="425"/>
      <c r="W45" s="425"/>
      <c r="X45" s="425"/>
      <c r="Y45" s="4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row>
    <row r="46" spans="1:267" s="127" customFormat="1">
      <c r="A46" s="469"/>
      <c r="B46" s="413"/>
      <c r="C46" s="463"/>
      <c r="D46" s="168"/>
      <c r="E46" s="404"/>
      <c r="F46" s="404"/>
      <c r="G46" s="416"/>
      <c r="H46" s="419"/>
      <c r="I46" s="268"/>
      <c r="J46" s="162"/>
      <c r="K46" s="268" t="str">
        <f>IFERROR(CONCATENATE(INDEX('8- Políticas de Administración '!$B$16:$F$53,MATCH('5- Identificación de Riesgos'!J46,'8- Políticas de Administración '!$C$16:$C$54,0),1)," - ",L46),"")</f>
        <v/>
      </c>
      <c r="L46" s="184" t="str">
        <f>IFERROR(VLOOKUP(INDEX('8- Políticas de Administración '!$B$16:$F$63,MATCH('5- Identificación de Riesgos'!J46,'8- Políticas de Administración '!$C$16:$C$64,0),1),'8- Políticas de Administración '!$B$16:$F$64,5,FALSE),"")</f>
        <v/>
      </c>
      <c r="M46" s="404"/>
      <c r="N46" s="407"/>
      <c r="O46" s="471"/>
      <c r="P46" s="126"/>
      <c r="Q46" s="424"/>
      <c r="R46" s="425"/>
      <c r="S46" s="425"/>
      <c r="T46" s="425"/>
      <c r="U46" s="425"/>
      <c r="V46" s="425"/>
      <c r="W46" s="425"/>
      <c r="X46" s="425"/>
      <c r="Y46" s="4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row>
    <row r="47" spans="1:267" s="127" customFormat="1">
      <c r="A47" s="469"/>
      <c r="B47" s="413"/>
      <c r="C47" s="463"/>
      <c r="D47" s="168"/>
      <c r="E47" s="404"/>
      <c r="F47" s="404"/>
      <c r="G47" s="416"/>
      <c r="H47" s="419"/>
      <c r="I47" s="268"/>
      <c r="J47" s="162"/>
      <c r="K47" s="268" t="str">
        <f>IFERROR(CONCATENATE(INDEX('8- Políticas de Administración '!$B$16:$F$53,MATCH('5- Identificación de Riesgos'!J47,'8- Políticas de Administración '!$C$16:$C$54,0),1)," - ",L47),"")</f>
        <v/>
      </c>
      <c r="L47" s="184" t="str">
        <f>IFERROR(VLOOKUP(INDEX('8- Políticas de Administración '!$B$16:$F$63,MATCH('5- Identificación de Riesgos'!J47,'8- Políticas de Administración '!$C$16:$C$64,0),1),'8- Políticas de Administración '!$B$16:$F$64,5,FALSE),"")</f>
        <v/>
      </c>
      <c r="M47" s="404"/>
      <c r="N47" s="407"/>
      <c r="O47" s="471"/>
      <c r="P47" s="126"/>
      <c r="Q47" s="424"/>
      <c r="R47" s="425"/>
      <c r="S47" s="425"/>
      <c r="T47" s="425"/>
      <c r="U47" s="425"/>
      <c r="V47" s="425"/>
      <c r="W47" s="425"/>
      <c r="X47" s="425"/>
      <c r="Y47" s="4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row>
    <row r="48" spans="1:267" s="127" customFormat="1">
      <c r="A48" s="469"/>
      <c r="B48" s="413"/>
      <c r="C48" s="463"/>
      <c r="D48" s="168"/>
      <c r="E48" s="404"/>
      <c r="F48" s="404"/>
      <c r="G48" s="416"/>
      <c r="H48" s="419"/>
      <c r="I48" s="268"/>
      <c r="J48" s="162"/>
      <c r="K48" s="268" t="str">
        <f>IFERROR(CONCATENATE(INDEX('8- Políticas de Administración '!$B$16:$F$53,MATCH('5- Identificación de Riesgos'!J48,'8- Políticas de Administración '!$C$16:$C$54,0),1)," - ",L48),"")</f>
        <v/>
      </c>
      <c r="L48" s="184" t="str">
        <f>IFERROR(VLOOKUP(INDEX('8- Políticas de Administración '!$B$16:$F$63,MATCH('5- Identificación de Riesgos'!J48,'8- Políticas de Administración '!$C$16:$C$64,0),1),'8- Políticas de Administración '!$B$16:$F$64,5,FALSE),"")</f>
        <v/>
      </c>
      <c r="M48" s="404"/>
      <c r="N48" s="407"/>
      <c r="O48" s="471"/>
      <c r="P48" s="126"/>
      <c r="Q48" s="424"/>
      <c r="R48" s="425"/>
      <c r="S48" s="425"/>
      <c r="T48" s="425"/>
      <c r="U48" s="425"/>
      <c r="V48" s="425"/>
      <c r="W48" s="425"/>
      <c r="X48" s="425"/>
      <c r="Y48" s="4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row>
    <row r="49" spans="1:267" s="127" customFormat="1" ht="15.75" thickBot="1">
      <c r="A49" s="470"/>
      <c r="B49" s="414"/>
      <c r="C49" s="464"/>
      <c r="D49" s="171"/>
      <c r="E49" s="405"/>
      <c r="F49" s="405"/>
      <c r="G49" s="417"/>
      <c r="H49" s="420"/>
      <c r="I49" s="269"/>
      <c r="J49" s="163"/>
      <c r="K49" s="269" t="str">
        <f>IFERROR(CONCATENATE(INDEX('8- Políticas de Administración '!$B$16:$F$53,MATCH('5- Identificación de Riesgos'!J49,'8- Políticas de Administración '!$C$16:$C$54,0),1)," - ",L49),"")</f>
        <v/>
      </c>
      <c r="L49" s="186" t="str">
        <f>IFERROR(VLOOKUP(INDEX('8- Políticas de Administración '!$B$16:$F$63,MATCH('5- Identificación de Riesgos'!J49,'8- Políticas de Administración '!$C$16:$C$64,0),1),'8- Políticas de Administración '!$B$16:$F$64,5,FALSE),"")</f>
        <v/>
      </c>
      <c r="M49" s="405"/>
      <c r="N49" s="408"/>
      <c r="O49" s="471"/>
      <c r="P49" s="126"/>
      <c r="Q49" s="424"/>
      <c r="R49" s="425"/>
      <c r="S49" s="425"/>
      <c r="T49" s="425"/>
      <c r="U49" s="425"/>
      <c r="V49" s="425"/>
      <c r="W49" s="425"/>
      <c r="X49" s="425"/>
      <c r="Y49" s="4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c r="IX49" s="126"/>
      <c r="IY49" s="126"/>
      <c r="IZ49" s="126"/>
      <c r="JA49" s="126"/>
      <c r="JB49" s="126"/>
      <c r="JC49" s="126"/>
      <c r="JD49" s="126"/>
      <c r="JE49" s="126"/>
      <c r="JF49" s="126"/>
      <c r="JG49" s="126"/>
    </row>
    <row r="50" spans="1:267" ht="59.25" customHeight="1">
      <c r="A50" s="409">
        <v>5</v>
      </c>
      <c r="B50" s="412" t="s">
        <v>460</v>
      </c>
      <c r="C50" s="403" t="s">
        <v>461</v>
      </c>
      <c r="D50" s="198" t="s">
        <v>465</v>
      </c>
      <c r="E50" s="403">
        <v>365</v>
      </c>
      <c r="F50" s="403">
        <v>365</v>
      </c>
      <c r="G50" s="415">
        <f t="shared" ref="G50" si="2">F50/E50</f>
        <v>1</v>
      </c>
      <c r="H50" s="418"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Alta - 5</v>
      </c>
      <c r="I50" s="271" t="s">
        <v>292</v>
      </c>
      <c r="J50" s="177" t="s">
        <v>300</v>
      </c>
      <c r="K50" s="271" t="str">
        <f>IFERROR(CONCATENATE(INDEX('8- Políticas de Administración '!$B$16:$F$53,MATCH('5- Identificación de Riesgos'!J50,'8- Políticas de Administración '!$C$16:$C$54,0),1)," - ",L50),"")</f>
        <v>Mayor - 4</v>
      </c>
      <c r="L50" s="185">
        <f>IFERROR(VLOOKUP(INDEX('8- Políticas de Administración '!$B$16:$F$63,MATCH('5- Identificación de Riesgos'!J50,'8- Políticas de Administración '!$C$16:$C$64,0),1),'8- Políticas de Administración '!$B$16:$F$64,5,FALSE),"")</f>
        <v>4</v>
      </c>
      <c r="M50" s="403" t="str">
        <f>IFERROR(CONCATENATE(INDEX('8- Políticas de Administración '!$B$16:$F$53,MATCH(ROUND(AVERAGE(L50:L59),0),'8- Políticas de Administración '!$F$16:$F$53,0),1)," - ",ROUND(AVERAGE(L50:L59),0)),"")</f>
        <v>Mayor - 4</v>
      </c>
      <c r="N50" s="406" t="str">
        <f>IFERROR(CONCATENATE(VLOOKUP((LEFT(H50,LEN(H50)-4)&amp;LEFT(M50,LEN(M50)-4)),'9- Matriz de Calor '!$D$18:$E$42,2,0)," - ",RIGHT(H50,1)*RIGHT(M50,1)),"")</f>
        <v>Alto - 20</v>
      </c>
      <c r="O50" s="270"/>
    </row>
    <row r="51" spans="1:267" ht="28.5">
      <c r="A51" s="410"/>
      <c r="B51" s="413"/>
      <c r="C51" s="404"/>
      <c r="D51" s="175" t="s">
        <v>464</v>
      </c>
      <c r="E51" s="404"/>
      <c r="F51" s="404"/>
      <c r="G51" s="416"/>
      <c r="H51" s="419"/>
      <c r="I51" s="272"/>
      <c r="J51" s="162"/>
      <c r="K51" s="272" t="str">
        <f>IFERROR(CONCATENATE(INDEX('8- Políticas de Administración '!$B$16:$F$53,MATCH('5- Identificación de Riesgos'!J51,'8- Políticas de Administración '!$C$16:$C$54,0),1)," - ",L51),"")</f>
        <v/>
      </c>
      <c r="L51" s="184" t="str">
        <f>IFERROR(VLOOKUP(INDEX('8- Políticas de Administración '!$B$16:$F$63,MATCH('5- Identificación de Riesgos'!J51,'8- Políticas de Administración '!$C$16:$C$64,0),1),'8- Políticas de Administración '!$B$16:$F$64,5,FALSE),"")</f>
        <v/>
      </c>
      <c r="M51" s="404"/>
      <c r="N51" s="407"/>
      <c r="O51" s="270"/>
    </row>
    <row r="52" spans="1:267" ht="28.5">
      <c r="A52" s="410"/>
      <c r="B52" s="413"/>
      <c r="C52" s="404"/>
      <c r="D52" s="175" t="s">
        <v>466</v>
      </c>
      <c r="E52" s="404"/>
      <c r="F52" s="404"/>
      <c r="G52" s="416"/>
      <c r="H52" s="419"/>
      <c r="I52" s="272"/>
      <c r="J52" s="162"/>
      <c r="K52" s="272" t="str">
        <f>IFERROR(CONCATENATE(INDEX('8- Políticas de Administración '!$B$16:$F$53,MATCH('5- Identificación de Riesgos'!J52,'8- Políticas de Administración '!$C$16:$C$54,0),1)," - ",L52),"")</f>
        <v/>
      </c>
      <c r="L52" s="184" t="str">
        <f>IFERROR(VLOOKUP(INDEX('8- Políticas de Administración '!$B$16:$F$63,MATCH('5- Identificación de Riesgos'!J52,'8- Políticas de Administración '!$C$16:$C$64,0),1),'8- Políticas de Administración '!$B$16:$F$64,5,FALSE),"")</f>
        <v/>
      </c>
      <c r="M52" s="404"/>
      <c r="N52" s="407"/>
      <c r="O52" s="270"/>
    </row>
    <row r="53" spans="1:267" ht="28.5">
      <c r="A53" s="410"/>
      <c r="B53" s="413"/>
      <c r="C53" s="404"/>
      <c r="D53" s="175" t="s">
        <v>462</v>
      </c>
      <c r="E53" s="404"/>
      <c r="F53" s="404"/>
      <c r="G53" s="416"/>
      <c r="H53" s="419"/>
      <c r="I53" s="272"/>
      <c r="J53" s="162"/>
      <c r="K53" s="272" t="str">
        <f>IFERROR(CONCATENATE(INDEX('8- Políticas de Administración '!$B$16:$F$53,MATCH('5- Identificación de Riesgos'!J53,'8- Políticas de Administración '!$C$16:$C$54,0),1)," - ",L53),"")</f>
        <v/>
      </c>
      <c r="L53" s="184" t="str">
        <f>IFERROR(VLOOKUP(INDEX('8- Políticas de Administración '!$B$16:$F$63,MATCH('5- Identificación de Riesgos'!J53,'8- Políticas de Administración '!$C$16:$C$64,0),1),'8- Políticas de Administración '!$B$16:$F$64,5,FALSE),"")</f>
        <v/>
      </c>
      <c r="M53" s="404"/>
      <c r="N53" s="407"/>
      <c r="O53" s="270"/>
    </row>
    <row r="54" spans="1:267" ht="28.5">
      <c r="A54" s="410"/>
      <c r="B54" s="413"/>
      <c r="C54" s="404"/>
      <c r="D54" s="176" t="s">
        <v>463</v>
      </c>
      <c r="E54" s="404"/>
      <c r="F54" s="404"/>
      <c r="G54" s="416"/>
      <c r="H54" s="419"/>
      <c r="I54" s="272"/>
      <c r="J54" s="162"/>
      <c r="K54" s="272" t="str">
        <f>IFERROR(CONCATENATE(INDEX('8- Políticas de Administración '!$B$16:$F$53,MATCH('5- Identificación de Riesgos'!J54,'8- Políticas de Administración '!$C$16:$C$54,0),1)," - ",L54),"")</f>
        <v/>
      </c>
      <c r="L54" s="184" t="str">
        <f>IFERROR(VLOOKUP(INDEX('8- Políticas de Administración '!$B$16:$F$63,MATCH('5- Identificación de Riesgos'!J54,'8- Políticas de Administración '!$C$16:$C$64,0),1),'8- Políticas de Administración '!$B$16:$F$64,5,FALSE),"")</f>
        <v/>
      </c>
      <c r="M54" s="404"/>
      <c r="N54" s="407"/>
      <c r="O54" s="270"/>
    </row>
    <row r="55" spans="1:267" ht="15" customHeight="1">
      <c r="A55" s="410"/>
      <c r="B55" s="413"/>
      <c r="C55" s="404"/>
      <c r="D55" s="168"/>
      <c r="E55" s="404"/>
      <c r="F55" s="404"/>
      <c r="G55" s="416"/>
      <c r="H55" s="419"/>
      <c r="I55" s="272"/>
      <c r="J55" s="162"/>
      <c r="K55" s="272" t="str">
        <f>IFERROR(CONCATENATE(INDEX('8- Políticas de Administración '!$B$16:$F$53,MATCH('5- Identificación de Riesgos'!J55,'8- Políticas de Administración '!$C$16:$C$54,0),1)," - ",L55),"")</f>
        <v/>
      </c>
      <c r="L55" s="184" t="str">
        <f>IFERROR(VLOOKUP(INDEX('8- Políticas de Administración '!$B$16:$F$63,MATCH('5- Identificación de Riesgos'!J55,'8- Políticas de Administración '!$C$16:$C$64,0),1),'8- Políticas de Administración '!$B$16:$F$64,5,FALSE),"")</f>
        <v/>
      </c>
      <c r="M55" s="404"/>
      <c r="N55" s="407"/>
      <c r="O55" s="270"/>
    </row>
    <row r="56" spans="1:267" ht="15" customHeight="1">
      <c r="A56" s="410"/>
      <c r="B56" s="413"/>
      <c r="C56" s="404"/>
      <c r="D56" s="168"/>
      <c r="E56" s="404"/>
      <c r="F56" s="404"/>
      <c r="G56" s="416"/>
      <c r="H56" s="419"/>
      <c r="I56" s="272"/>
      <c r="J56" s="162"/>
      <c r="K56" s="272" t="str">
        <f>IFERROR(CONCATENATE(INDEX('8- Políticas de Administración '!$B$16:$F$53,MATCH('5- Identificación de Riesgos'!J56,'8- Políticas de Administración '!$C$16:$C$54,0),1)," - ",L56),"")</f>
        <v/>
      </c>
      <c r="L56" s="184" t="str">
        <f>IFERROR(VLOOKUP(INDEX('8- Políticas de Administración '!$B$16:$F$63,MATCH('5- Identificación de Riesgos'!J56,'8- Políticas de Administración '!$C$16:$C$64,0),1),'8- Políticas de Administración '!$B$16:$F$64,5,FALSE),"")</f>
        <v/>
      </c>
      <c r="M56" s="404"/>
      <c r="N56" s="407"/>
      <c r="O56" s="270"/>
    </row>
    <row r="57" spans="1:267" ht="15" customHeight="1">
      <c r="A57" s="410"/>
      <c r="B57" s="413"/>
      <c r="C57" s="404"/>
      <c r="D57" s="168"/>
      <c r="E57" s="404"/>
      <c r="F57" s="404"/>
      <c r="G57" s="416"/>
      <c r="H57" s="419"/>
      <c r="I57" s="272"/>
      <c r="J57" s="162"/>
      <c r="K57" s="272" t="str">
        <f>IFERROR(CONCATENATE(INDEX('8- Políticas de Administración '!$B$16:$F$53,MATCH('5- Identificación de Riesgos'!J57,'8- Políticas de Administración '!$C$16:$C$54,0),1)," - ",L57),"")</f>
        <v/>
      </c>
      <c r="L57" s="184" t="str">
        <f>IFERROR(VLOOKUP(INDEX('8- Políticas de Administración '!$B$16:$F$63,MATCH('5- Identificación de Riesgos'!J57,'8- Políticas de Administración '!$C$16:$C$64,0),1),'8- Políticas de Administración '!$B$16:$F$64,5,FALSE),"")</f>
        <v/>
      </c>
      <c r="M57" s="404"/>
      <c r="N57" s="407"/>
      <c r="O57" s="270"/>
    </row>
    <row r="58" spans="1:267" ht="15" customHeight="1">
      <c r="A58" s="410"/>
      <c r="B58" s="413"/>
      <c r="C58" s="404"/>
      <c r="D58" s="168"/>
      <c r="E58" s="404"/>
      <c r="F58" s="404"/>
      <c r="G58" s="416"/>
      <c r="H58" s="419"/>
      <c r="I58" s="272"/>
      <c r="J58" s="162"/>
      <c r="K58" s="272" t="str">
        <f>IFERROR(CONCATENATE(INDEX('8- Políticas de Administración '!$B$16:$F$53,MATCH('5- Identificación de Riesgos'!J58,'8- Políticas de Administración '!$C$16:$C$54,0),1)," - ",L58),"")</f>
        <v/>
      </c>
      <c r="L58" s="184" t="str">
        <f>IFERROR(VLOOKUP(INDEX('8- Políticas de Administración '!$B$16:$F$63,MATCH('5- Identificación de Riesgos'!J58,'8- Políticas de Administración '!$C$16:$C$64,0),1),'8- Políticas de Administración '!$B$16:$F$64,5,FALSE),"")</f>
        <v/>
      </c>
      <c r="M58" s="404"/>
      <c r="N58" s="407"/>
      <c r="O58" s="270"/>
    </row>
    <row r="59" spans="1:267" ht="15" customHeight="1" thickBot="1">
      <c r="A59" s="411"/>
      <c r="B59" s="414"/>
      <c r="C59" s="405"/>
      <c r="D59" s="171"/>
      <c r="E59" s="405"/>
      <c r="F59" s="405"/>
      <c r="G59" s="417"/>
      <c r="H59" s="420"/>
      <c r="I59" s="273"/>
      <c r="J59" s="163"/>
      <c r="K59" s="273" t="str">
        <f>IFERROR(CONCATENATE(INDEX('8- Políticas de Administración '!$B$16:$F$53,MATCH('5- Identificación de Riesgos'!J59,'8- Políticas de Administración '!$C$16:$C$54,0),1)," - ",L59),"")</f>
        <v/>
      </c>
      <c r="L59" s="186" t="str">
        <f>IFERROR(VLOOKUP(INDEX('8- Políticas de Administración '!$B$16:$F$63,MATCH('5- Identificación de Riesgos'!J59,'8- Políticas de Administración '!$C$16:$C$64,0),1),'8- Políticas de Administración '!$B$16:$F$64,5,FALSE),"")</f>
        <v/>
      </c>
      <c r="M59" s="405"/>
      <c r="N59" s="408"/>
      <c r="O59" s="270"/>
    </row>
    <row r="60" spans="1:267" ht="45">
      <c r="A60" s="409">
        <v>6</v>
      </c>
      <c r="B60" s="412" t="s">
        <v>467</v>
      </c>
      <c r="C60" s="403" t="s">
        <v>468</v>
      </c>
      <c r="D60" s="195" t="s">
        <v>469</v>
      </c>
      <c r="E60" s="403">
        <v>365</v>
      </c>
      <c r="F60" s="403">
        <v>365</v>
      </c>
      <c r="G60" s="415">
        <f t="shared" ref="G60" si="3">F60/E60</f>
        <v>1</v>
      </c>
      <c r="H60" s="418"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Alta - 5</v>
      </c>
      <c r="I60" s="271" t="s">
        <v>292</v>
      </c>
      <c r="J60" s="177" t="s">
        <v>300</v>
      </c>
      <c r="K60" s="271" t="str">
        <f>IFERROR(CONCATENATE(INDEX('8- Políticas de Administración '!$B$16:$F$53,MATCH('5- Identificación de Riesgos'!J60,'8- Políticas de Administración '!$C$16:$C$54,0),1)," - ",L60),"")</f>
        <v>Mayor - 4</v>
      </c>
      <c r="L60" s="185">
        <f>IFERROR(VLOOKUP(INDEX('8- Políticas de Administración '!$B$16:$F$63,MATCH('5- Identificación de Riesgos'!J60,'8- Políticas de Administración '!$C$16:$C$64,0),1),'8- Políticas de Administración '!$B$16:$F$64,5,FALSE),"")</f>
        <v>4</v>
      </c>
      <c r="M60" s="403" t="str">
        <f>IFERROR(CONCATENATE(INDEX('8- Políticas de Administración '!$B$16:$F$53,MATCH(ROUND(AVERAGE(L60:L69),0),'8- Políticas de Administración '!$F$16:$F$53,0),1)," - ",ROUND(AVERAGE(L60:L69),0)),"")</f>
        <v>Mayor - 4</v>
      </c>
      <c r="N60" s="406" t="str">
        <f>IFERROR(CONCATENATE(VLOOKUP((LEFT(H60,LEN(H60)-4)&amp;LEFT(M60,LEN(M60)-4)),'9- Matriz de Calor '!$D$18:$E$42,2,0)," - ",RIGHT(H60,1)*RIGHT(M60,1)),"")</f>
        <v>Alto - 20</v>
      </c>
      <c r="O60" s="270"/>
    </row>
    <row r="61" spans="1:267" ht="30">
      <c r="A61" s="410"/>
      <c r="B61" s="413"/>
      <c r="C61" s="404"/>
      <c r="D61" s="193" t="s">
        <v>470</v>
      </c>
      <c r="E61" s="404"/>
      <c r="F61" s="404"/>
      <c r="G61" s="416"/>
      <c r="H61" s="419"/>
      <c r="I61" s="272"/>
      <c r="J61" s="162"/>
      <c r="K61" s="272" t="str">
        <f>IFERROR(CONCATENATE(INDEX('8- Políticas de Administración '!$B$16:$F$53,MATCH('5- Identificación de Riesgos'!J61,'8- Políticas de Administración '!$C$16:$C$54,0),1)," - ",L61),"")</f>
        <v/>
      </c>
      <c r="L61" s="184" t="str">
        <f>IFERROR(VLOOKUP(INDEX('8- Políticas de Administración '!$B$16:$F$63,MATCH('5- Identificación de Riesgos'!J61,'8- Políticas de Administración '!$C$16:$C$64,0),1),'8- Políticas de Administración '!$B$16:$F$64,5,FALSE),"")</f>
        <v/>
      </c>
      <c r="M61" s="404"/>
      <c r="N61" s="407"/>
      <c r="O61" s="270"/>
    </row>
    <row r="62" spans="1:267" ht="30">
      <c r="A62" s="410"/>
      <c r="B62" s="413"/>
      <c r="C62" s="404"/>
      <c r="D62" s="194" t="s">
        <v>471</v>
      </c>
      <c r="E62" s="404"/>
      <c r="F62" s="404"/>
      <c r="G62" s="416"/>
      <c r="H62" s="419"/>
      <c r="I62" s="272"/>
      <c r="J62" s="162"/>
      <c r="K62" s="272" t="str">
        <f>IFERROR(CONCATENATE(INDEX('8- Políticas de Administración '!$B$16:$F$53,MATCH('5- Identificación de Riesgos'!J62,'8- Políticas de Administración '!$C$16:$C$54,0),1)," - ",L62),"")</f>
        <v/>
      </c>
      <c r="L62" s="184" t="str">
        <f>IFERROR(VLOOKUP(INDEX('8- Políticas de Administración '!$B$16:$F$63,MATCH('5- Identificación de Riesgos'!J62,'8- Políticas de Administración '!$C$16:$C$64,0),1),'8- Políticas de Administración '!$B$16:$F$64,5,FALSE),"")</f>
        <v/>
      </c>
      <c r="M62" s="404"/>
      <c r="N62" s="407"/>
      <c r="O62" s="270"/>
    </row>
    <row r="63" spans="1:267" ht="15" customHeight="1">
      <c r="A63" s="410"/>
      <c r="B63" s="413"/>
      <c r="C63" s="404"/>
      <c r="D63" s="175"/>
      <c r="E63" s="404"/>
      <c r="F63" s="404"/>
      <c r="G63" s="416"/>
      <c r="H63" s="419"/>
      <c r="I63" s="272"/>
      <c r="J63" s="162"/>
      <c r="K63" s="272" t="str">
        <f>IFERROR(CONCATENATE(INDEX('8- Políticas de Administración '!$B$16:$F$53,MATCH('5- Identificación de Riesgos'!J63,'8- Políticas de Administración '!$C$16:$C$54,0),1)," - ",L63),"")</f>
        <v/>
      </c>
      <c r="L63" s="184" t="str">
        <f>IFERROR(VLOOKUP(INDEX('8- Políticas de Administración '!$B$16:$F$63,MATCH('5- Identificación de Riesgos'!J63,'8- Políticas de Administración '!$C$16:$C$64,0),1),'8- Políticas de Administración '!$B$16:$F$64,5,FALSE),"")</f>
        <v/>
      </c>
      <c r="M63" s="404"/>
      <c r="N63" s="407"/>
      <c r="O63" s="270"/>
    </row>
    <row r="64" spans="1:267" ht="15" customHeight="1">
      <c r="A64" s="410"/>
      <c r="B64" s="413"/>
      <c r="C64" s="404"/>
      <c r="D64" s="176"/>
      <c r="E64" s="404"/>
      <c r="F64" s="404"/>
      <c r="G64" s="416"/>
      <c r="H64" s="419"/>
      <c r="I64" s="272"/>
      <c r="J64" s="162"/>
      <c r="K64" s="272" t="str">
        <f>IFERROR(CONCATENATE(INDEX('8- Políticas de Administración '!$B$16:$F$53,MATCH('5- Identificación de Riesgos'!J64,'8- Políticas de Administración '!$C$16:$C$54,0),1)," - ",L64),"")</f>
        <v/>
      </c>
      <c r="L64" s="184" t="str">
        <f>IFERROR(VLOOKUP(INDEX('8- Políticas de Administración '!$B$16:$F$63,MATCH('5- Identificación de Riesgos'!J64,'8- Políticas de Administración '!$C$16:$C$64,0),1),'8- Políticas de Administración '!$B$16:$F$64,5,FALSE),"")</f>
        <v/>
      </c>
      <c r="M64" s="404"/>
      <c r="N64" s="407"/>
      <c r="O64" s="270"/>
    </row>
    <row r="65" spans="1:267" ht="15" customHeight="1">
      <c r="A65" s="410"/>
      <c r="B65" s="413"/>
      <c r="C65" s="404"/>
      <c r="D65" s="168"/>
      <c r="E65" s="404"/>
      <c r="F65" s="404"/>
      <c r="G65" s="416"/>
      <c r="H65" s="419"/>
      <c r="I65" s="272"/>
      <c r="J65" s="162"/>
      <c r="K65" s="272" t="str">
        <f>IFERROR(CONCATENATE(INDEX('8- Políticas de Administración '!$B$16:$F$53,MATCH('5- Identificación de Riesgos'!J65,'8- Políticas de Administración '!$C$16:$C$54,0),1)," - ",L65),"")</f>
        <v/>
      </c>
      <c r="L65" s="184" t="str">
        <f>IFERROR(VLOOKUP(INDEX('8- Políticas de Administración '!$B$16:$F$63,MATCH('5- Identificación de Riesgos'!J65,'8- Políticas de Administración '!$C$16:$C$64,0),1),'8- Políticas de Administración '!$B$16:$F$64,5,FALSE),"")</f>
        <v/>
      </c>
      <c r="M65" s="404"/>
      <c r="N65" s="407"/>
      <c r="O65" s="270"/>
    </row>
    <row r="66" spans="1:267" ht="15" customHeight="1">
      <c r="A66" s="410"/>
      <c r="B66" s="413"/>
      <c r="C66" s="404"/>
      <c r="D66" s="168"/>
      <c r="E66" s="404"/>
      <c r="F66" s="404"/>
      <c r="G66" s="416"/>
      <c r="H66" s="419"/>
      <c r="I66" s="272"/>
      <c r="J66" s="162"/>
      <c r="K66" s="272" t="str">
        <f>IFERROR(CONCATENATE(INDEX('8- Políticas de Administración '!$B$16:$F$53,MATCH('5- Identificación de Riesgos'!J66,'8- Políticas de Administración '!$C$16:$C$54,0),1)," - ",L66),"")</f>
        <v/>
      </c>
      <c r="L66" s="184" t="str">
        <f>IFERROR(VLOOKUP(INDEX('8- Políticas de Administración '!$B$16:$F$63,MATCH('5- Identificación de Riesgos'!J66,'8- Políticas de Administración '!$C$16:$C$64,0),1),'8- Políticas de Administración '!$B$16:$F$64,5,FALSE),"")</f>
        <v/>
      </c>
      <c r="M66" s="404"/>
      <c r="N66" s="407"/>
      <c r="O66" s="270"/>
    </row>
    <row r="67" spans="1:267" ht="15" customHeight="1">
      <c r="A67" s="410"/>
      <c r="B67" s="413"/>
      <c r="C67" s="404"/>
      <c r="D67" s="168"/>
      <c r="E67" s="404"/>
      <c r="F67" s="404"/>
      <c r="G67" s="416"/>
      <c r="H67" s="419"/>
      <c r="I67" s="272"/>
      <c r="J67" s="162"/>
      <c r="K67" s="272" t="str">
        <f>IFERROR(CONCATENATE(INDEX('8- Políticas de Administración '!$B$16:$F$53,MATCH('5- Identificación de Riesgos'!J67,'8- Políticas de Administración '!$C$16:$C$54,0),1)," - ",L67),"")</f>
        <v/>
      </c>
      <c r="L67" s="184" t="str">
        <f>IFERROR(VLOOKUP(INDEX('8- Políticas de Administración '!$B$16:$F$63,MATCH('5- Identificación de Riesgos'!J67,'8- Políticas de Administración '!$C$16:$C$64,0),1),'8- Políticas de Administración '!$B$16:$F$64,5,FALSE),"")</f>
        <v/>
      </c>
      <c r="M67" s="404"/>
      <c r="N67" s="407"/>
      <c r="O67" s="270"/>
    </row>
    <row r="68" spans="1:267" ht="15" customHeight="1">
      <c r="A68" s="410"/>
      <c r="B68" s="413"/>
      <c r="C68" s="404"/>
      <c r="D68" s="168"/>
      <c r="E68" s="404"/>
      <c r="F68" s="404"/>
      <c r="G68" s="416"/>
      <c r="H68" s="419"/>
      <c r="I68" s="272"/>
      <c r="J68" s="162"/>
      <c r="K68" s="272" t="str">
        <f>IFERROR(CONCATENATE(INDEX('8- Políticas de Administración '!$B$16:$F$53,MATCH('5- Identificación de Riesgos'!J68,'8- Políticas de Administración '!$C$16:$C$54,0),1)," - ",L68),"")</f>
        <v/>
      </c>
      <c r="L68" s="184" t="str">
        <f>IFERROR(VLOOKUP(INDEX('8- Políticas de Administración '!$B$16:$F$63,MATCH('5- Identificación de Riesgos'!J68,'8- Políticas de Administración '!$C$16:$C$64,0),1),'8- Políticas de Administración '!$B$16:$F$64,5,FALSE),"")</f>
        <v/>
      </c>
      <c r="M68" s="404"/>
      <c r="N68" s="407"/>
      <c r="O68" s="270"/>
    </row>
    <row r="69" spans="1:267" ht="15" customHeight="1" thickBot="1">
      <c r="A69" s="411"/>
      <c r="B69" s="414"/>
      <c r="C69" s="405"/>
      <c r="D69" s="171"/>
      <c r="E69" s="405"/>
      <c r="F69" s="405"/>
      <c r="G69" s="417"/>
      <c r="H69" s="420"/>
      <c r="I69" s="273"/>
      <c r="J69" s="163"/>
      <c r="K69" s="273" t="str">
        <f>IFERROR(CONCATENATE(INDEX('8- Políticas de Administración '!$B$16:$F$53,MATCH('5- Identificación de Riesgos'!J69,'8- Políticas de Administración '!$C$16:$C$54,0),1)," - ",L69),"")</f>
        <v/>
      </c>
      <c r="L69" s="186" t="str">
        <f>IFERROR(VLOOKUP(INDEX('8- Políticas de Administración '!$B$16:$F$63,MATCH('5- Identificación de Riesgos'!J69,'8- Políticas de Administración '!$C$16:$C$64,0),1),'8- Políticas de Administración '!$B$16:$F$64,5,FALSE),"")</f>
        <v/>
      </c>
      <c r="M69" s="405"/>
      <c r="N69" s="408"/>
      <c r="O69" s="270"/>
    </row>
    <row r="70" spans="1:267" ht="45">
      <c r="A70" s="409">
        <v>7</v>
      </c>
      <c r="B70" s="412" t="s">
        <v>472</v>
      </c>
      <c r="C70" s="403" t="s">
        <v>473</v>
      </c>
      <c r="D70" s="174" t="s">
        <v>469</v>
      </c>
      <c r="E70" s="403">
        <v>365</v>
      </c>
      <c r="F70" s="403">
        <v>365</v>
      </c>
      <c r="G70" s="415">
        <f t="shared" ref="G70" si="4">F70/E70</f>
        <v>1</v>
      </c>
      <c r="H70" s="418"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Alta - 5</v>
      </c>
      <c r="I70" s="271" t="s">
        <v>292</v>
      </c>
      <c r="J70" s="177" t="s">
        <v>300</v>
      </c>
      <c r="K70" s="271" t="str">
        <f>IFERROR(CONCATENATE(INDEX('8- Políticas de Administración '!$B$16:$F$53,MATCH('5- Identificación de Riesgos'!J70,'8- Políticas de Administración '!$C$16:$C$54,0),1)," - ",L70),"")</f>
        <v>Mayor - 4</v>
      </c>
      <c r="L70" s="185">
        <f>IFERROR(VLOOKUP(INDEX('8- Políticas de Administración '!$B$16:$F$63,MATCH('5- Identificación de Riesgos'!J70,'8- Políticas de Administración '!$C$16:$C$64,0),1),'8- Políticas de Administración '!$B$16:$F$64,5,FALSE),"")</f>
        <v>4</v>
      </c>
      <c r="M70" s="403" t="str">
        <f>IFERROR(CONCATENATE(INDEX('8- Políticas de Administración '!$B$16:$F$53,MATCH(ROUND(AVERAGE(L70:L79),0),'8- Políticas de Administración '!$F$16:$F$53,0),1)," - ",ROUND(AVERAGE(L70:L79),0)),"")</f>
        <v>Mayor - 4</v>
      </c>
      <c r="N70" s="406" t="str">
        <f>IFERROR(CONCATENATE(VLOOKUP((LEFT(H70,LEN(H70)-4)&amp;LEFT(M70,LEN(M70)-4)),'9- Matriz de Calor '!$D$18:$E$42,2,0)," - ",RIGHT(H70,1)*RIGHT(M70,1)),"")</f>
        <v>Alto - 20</v>
      </c>
      <c r="O70" s="270"/>
    </row>
    <row r="71" spans="1:267" ht="30">
      <c r="A71" s="410"/>
      <c r="B71" s="413"/>
      <c r="C71" s="404"/>
      <c r="D71" s="170" t="s">
        <v>470</v>
      </c>
      <c r="E71" s="404"/>
      <c r="F71" s="404"/>
      <c r="G71" s="416"/>
      <c r="H71" s="419"/>
      <c r="I71" s="272"/>
      <c r="J71" s="162"/>
      <c r="K71" s="272" t="str">
        <f>IFERROR(CONCATENATE(INDEX('8- Políticas de Administración '!$B$16:$F$53,MATCH('5- Identificación de Riesgos'!J71,'8- Políticas de Administración '!$C$16:$C$54,0),1)," - ",L71),"")</f>
        <v/>
      </c>
      <c r="L71" s="184" t="str">
        <f>IFERROR(VLOOKUP(INDEX('8- Políticas de Administración '!$B$16:$F$63,MATCH('5- Identificación de Riesgos'!J71,'8- Políticas de Administración '!$C$16:$C$64,0),1),'8- Políticas de Administración '!$B$16:$F$64,5,FALSE),"")</f>
        <v/>
      </c>
      <c r="M71" s="404"/>
      <c r="N71" s="407"/>
      <c r="O71" s="270"/>
    </row>
    <row r="72" spans="1:267" ht="120">
      <c r="A72" s="410"/>
      <c r="B72" s="413"/>
      <c r="C72" s="404"/>
      <c r="D72" s="170" t="s">
        <v>530</v>
      </c>
      <c r="E72" s="404"/>
      <c r="F72" s="404"/>
      <c r="G72" s="416"/>
      <c r="H72" s="419"/>
      <c r="I72" s="272"/>
      <c r="J72" s="162"/>
      <c r="K72" s="272" t="str">
        <f>IFERROR(CONCATENATE(INDEX('8- Políticas de Administración '!$B$16:$F$53,MATCH('5- Identificación de Riesgos'!J72,'8- Políticas de Administración '!$C$16:$C$54,0),1)," - ",L72),"")</f>
        <v/>
      </c>
      <c r="L72" s="184" t="str">
        <f>IFERROR(VLOOKUP(INDEX('8- Políticas de Administración '!$B$16:$F$63,MATCH('5- Identificación de Riesgos'!J72,'8- Políticas de Administración '!$C$16:$C$64,0),1),'8- Políticas de Administración '!$B$16:$F$64,5,FALSE),"")</f>
        <v/>
      </c>
      <c r="M72" s="404"/>
      <c r="N72" s="407"/>
      <c r="O72" s="270"/>
    </row>
    <row r="73" spans="1:267" ht="15" customHeight="1">
      <c r="A73" s="410"/>
      <c r="B73" s="413"/>
      <c r="C73" s="404"/>
      <c r="D73" s="175"/>
      <c r="E73" s="404"/>
      <c r="F73" s="404"/>
      <c r="G73" s="416"/>
      <c r="H73" s="419"/>
      <c r="I73" s="272"/>
      <c r="J73" s="162"/>
      <c r="K73" s="272" t="str">
        <f>IFERROR(CONCATENATE(INDEX('8- Políticas de Administración '!$B$16:$F$53,MATCH('5- Identificación de Riesgos'!J73,'8- Políticas de Administración '!$C$16:$C$54,0),1)," - ",L73),"")</f>
        <v/>
      </c>
      <c r="L73" s="184" t="str">
        <f>IFERROR(VLOOKUP(INDEX('8- Políticas de Administración '!$B$16:$F$63,MATCH('5- Identificación de Riesgos'!J73,'8- Políticas de Administración '!$C$16:$C$64,0),1),'8- Políticas de Administración '!$B$16:$F$64,5,FALSE),"")</f>
        <v/>
      </c>
      <c r="M73" s="404"/>
      <c r="N73" s="407"/>
      <c r="O73" s="270"/>
    </row>
    <row r="74" spans="1:267" ht="15" customHeight="1">
      <c r="A74" s="410"/>
      <c r="B74" s="413"/>
      <c r="C74" s="404"/>
      <c r="D74" s="176"/>
      <c r="E74" s="404"/>
      <c r="F74" s="404"/>
      <c r="G74" s="416"/>
      <c r="H74" s="419"/>
      <c r="I74" s="272"/>
      <c r="J74" s="162"/>
      <c r="K74" s="272" t="str">
        <f>IFERROR(CONCATENATE(INDEX('8- Políticas de Administración '!$B$16:$F$53,MATCH('5- Identificación de Riesgos'!J74,'8- Políticas de Administración '!$C$16:$C$54,0),1)," - ",L74),"")</f>
        <v/>
      </c>
      <c r="L74" s="184" t="str">
        <f>IFERROR(VLOOKUP(INDEX('8- Políticas de Administración '!$B$16:$F$63,MATCH('5- Identificación de Riesgos'!J74,'8- Políticas de Administración '!$C$16:$C$64,0),1),'8- Políticas de Administración '!$B$16:$F$64,5,FALSE),"")</f>
        <v/>
      </c>
      <c r="M74" s="404"/>
      <c r="N74" s="407"/>
      <c r="O74" s="270"/>
    </row>
    <row r="75" spans="1:267" ht="15" customHeight="1">
      <c r="A75" s="410"/>
      <c r="B75" s="413"/>
      <c r="C75" s="404"/>
      <c r="D75" s="168"/>
      <c r="E75" s="404"/>
      <c r="F75" s="404"/>
      <c r="G75" s="416"/>
      <c r="H75" s="419"/>
      <c r="I75" s="272"/>
      <c r="J75" s="162"/>
      <c r="K75" s="272" t="str">
        <f>IFERROR(CONCATENATE(INDEX('8- Políticas de Administración '!$B$16:$F$53,MATCH('5- Identificación de Riesgos'!J75,'8- Políticas de Administración '!$C$16:$C$54,0),1)," - ",L75),"")</f>
        <v/>
      </c>
      <c r="L75" s="184" t="str">
        <f>IFERROR(VLOOKUP(INDEX('8- Políticas de Administración '!$B$16:$F$63,MATCH('5- Identificación de Riesgos'!J75,'8- Políticas de Administración '!$C$16:$C$64,0),1),'8- Políticas de Administración '!$B$16:$F$64,5,FALSE),"")</f>
        <v/>
      </c>
      <c r="M75" s="404"/>
      <c r="N75" s="407"/>
      <c r="O75" s="270"/>
    </row>
    <row r="76" spans="1:267" ht="15" customHeight="1">
      <c r="A76" s="410"/>
      <c r="B76" s="413"/>
      <c r="C76" s="404"/>
      <c r="D76" s="168"/>
      <c r="E76" s="404"/>
      <c r="F76" s="404"/>
      <c r="G76" s="416"/>
      <c r="H76" s="419"/>
      <c r="I76" s="272"/>
      <c r="J76" s="162"/>
      <c r="K76" s="272" t="str">
        <f>IFERROR(CONCATENATE(INDEX('8- Políticas de Administración '!$B$16:$F$53,MATCH('5- Identificación de Riesgos'!J76,'8- Políticas de Administración '!$C$16:$C$54,0),1)," - ",L76),"")</f>
        <v/>
      </c>
      <c r="L76" s="184" t="str">
        <f>IFERROR(VLOOKUP(INDEX('8- Políticas de Administración '!$B$16:$F$63,MATCH('5- Identificación de Riesgos'!J76,'8- Políticas de Administración '!$C$16:$C$64,0),1),'8- Políticas de Administración '!$B$16:$F$64,5,FALSE),"")</f>
        <v/>
      </c>
      <c r="M76" s="404"/>
      <c r="N76" s="407"/>
      <c r="O76" s="270"/>
    </row>
    <row r="77" spans="1:267" ht="15" customHeight="1">
      <c r="A77" s="410"/>
      <c r="B77" s="413"/>
      <c r="C77" s="404"/>
      <c r="D77" s="168"/>
      <c r="E77" s="404"/>
      <c r="F77" s="404"/>
      <c r="G77" s="416"/>
      <c r="H77" s="419"/>
      <c r="I77" s="272"/>
      <c r="J77" s="162"/>
      <c r="K77" s="272" t="str">
        <f>IFERROR(CONCATENATE(INDEX('8- Políticas de Administración '!$B$16:$F$53,MATCH('5- Identificación de Riesgos'!J77,'8- Políticas de Administración '!$C$16:$C$54,0),1)," - ",L77),"")</f>
        <v/>
      </c>
      <c r="L77" s="184" t="str">
        <f>IFERROR(VLOOKUP(INDEX('8- Políticas de Administración '!$B$16:$F$63,MATCH('5- Identificación de Riesgos'!J77,'8- Políticas de Administración '!$C$16:$C$64,0),1),'8- Políticas de Administración '!$B$16:$F$64,5,FALSE),"")</f>
        <v/>
      </c>
      <c r="M77" s="404"/>
      <c r="N77" s="407"/>
      <c r="O77" s="270"/>
    </row>
    <row r="78" spans="1:267" ht="15" customHeight="1">
      <c r="A78" s="410"/>
      <c r="B78" s="413"/>
      <c r="C78" s="404"/>
      <c r="D78" s="168"/>
      <c r="E78" s="404"/>
      <c r="F78" s="404"/>
      <c r="G78" s="416"/>
      <c r="H78" s="419"/>
      <c r="I78" s="272"/>
      <c r="J78" s="162"/>
      <c r="K78" s="272" t="str">
        <f>IFERROR(CONCATENATE(INDEX('8- Políticas de Administración '!$B$16:$F$53,MATCH('5- Identificación de Riesgos'!J78,'8- Políticas de Administración '!$C$16:$C$54,0),1)," - ",L78),"")</f>
        <v/>
      </c>
      <c r="L78" s="184" t="str">
        <f>IFERROR(VLOOKUP(INDEX('8- Políticas de Administración '!$B$16:$F$63,MATCH('5- Identificación de Riesgos'!J78,'8- Políticas de Administración '!$C$16:$C$64,0),1),'8- Políticas de Administración '!$B$16:$F$64,5,FALSE),"")</f>
        <v/>
      </c>
      <c r="M78" s="404"/>
      <c r="N78" s="407"/>
      <c r="O78" s="270"/>
    </row>
    <row r="79" spans="1:267" ht="32.25" customHeight="1" thickBot="1">
      <c r="A79" s="411"/>
      <c r="B79" s="414"/>
      <c r="C79" s="405"/>
      <c r="D79" s="171"/>
      <c r="E79" s="405"/>
      <c r="F79" s="405"/>
      <c r="G79" s="417"/>
      <c r="H79" s="420"/>
      <c r="I79" s="273"/>
      <c r="J79" s="163"/>
      <c r="K79" s="273" t="str">
        <f>IFERROR(CONCATENATE(INDEX('8- Políticas de Administración '!$B$16:$F$53,MATCH('5- Identificación de Riesgos'!J79,'8- Políticas de Administración '!$C$16:$C$54,0),1)," - ",L79),"")</f>
        <v/>
      </c>
      <c r="L79" s="186" t="str">
        <f>IFERROR(VLOOKUP(INDEX('8- Políticas de Administración '!$B$16:$F$63,MATCH('5- Identificación de Riesgos'!J79,'8- Políticas de Administración '!$C$16:$C$64,0),1),'8- Políticas de Administración '!$B$16:$F$64,5,FALSE),"")</f>
        <v/>
      </c>
      <c r="M79" s="405"/>
      <c r="N79" s="408"/>
      <c r="O79" s="270"/>
    </row>
    <row r="80" spans="1:267" s="127" customFormat="1" ht="45">
      <c r="A80" s="409">
        <v>8</v>
      </c>
      <c r="B80" s="412" t="s">
        <v>474</v>
      </c>
      <c r="C80" s="403" t="s">
        <v>475</v>
      </c>
      <c r="D80" s="174" t="s">
        <v>469</v>
      </c>
      <c r="E80" s="403">
        <v>365</v>
      </c>
      <c r="F80" s="403">
        <v>365</v>
      </c>
      <c r="G80" s="415">
        <f t="shared" ref="G80" si="5">F80/E80</f>
        <v>1</v>
      </c>
      <c r="H80" s="418"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Alta - 5</v>
      </c>
      <c r="I80" s="159" t="s">
        <v>292</v>
      </c>
      <c r="J80" s="177" t="s">
        <v>300</v>
      </c>
      <c r="K80" s="159" t="str">
        <f>IFERROR(CONCATENATE(INDEX('8- Políticas de Administración '!$B$16:$F$53,MATCH('5- Identificación de Riesgos'!J80,'8- Políticas de Administración '!$C$16:$C$54,0),1)," - ",L80),"")</f>
        <v>Mayor - 4</v>
      </c>
      <c r="L80" s="185">
        <f>IFERROR(VLOOKUP(INDEX('8- Políticas de Administración '!$B$16:$F$63,MATCH('5- Identificación de Riesgos'!J80,'8- Políticas de Administración '!$C$16:$C$64,0),1),'8- Políticas de Administración '!$B$16:$F$64,5,FALSE),"")</f>
        <v>4</v>
      </c>
      <c r="M80" s="403" t="str">
        <f>IFERROR(CONCATENATE(INDEX('8- Políticas de Administración '!$B$16:$F$53,MATCH(ROUND(AVERAGE(L80:L89),0),'8- Políticas de Administración '!$F$16:$F$53,0),1)," - ",ROUND(AVERAGE(L80:L89),0)),"")</f>
        <v>Mayor - 4</v>
      </c>
      <c r="N80" s="406" t="str">
        <f>IFERROR(CONCATENATE(VLOOKUP((LEFT(H80,LEN(H80)-4)&amp;LEFT(M80,LEN(M80)-4)),'9- Matriz de Calor '!$D$18:$E$42,2,0)," - ",RIGHT(H80,1)*RIGHT(M80,1)),"")</f>
        <v>Alto - 20</v>
      </c>
      <c r="O80" s="471">
        <f>RIGHT(H80,1)*RIGHT(M80,1)</f>
        <v>20</v>
      </c>
      <c r="P80" s="126"/>
      <c r="Q80" s="421" t="s">
        <v>304</v>
      </c>
      <c r="R80" s="422"/>
      <c r="S80" s="422"/>
      <c r="T80" s="422"/>
      <c r="U80" s="422"/>
      <c r="V80" s="422"/>
      <c r="W80" s="422"/>
      <c r="X80" s="422"/>
      <c r="Y80" s="423"/>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c r="FM80" s="126"/>
      <c r="FN80" s="126"/>
      <c r="FO80" s="126"/>
      <c r="FP80" s="126"/>
      <c r="FQ80" s="126"/>
      <c r="FR80" s="126"/>
      <c r="FS80" s="126"/>
      <c r="FT80" s="126"/>
      <c r="FU80" s="126"/>
      <c r="FV80" s="126"/>
      <c r="FW80" s="126"/>
      <c r="FX80" s="126"/>
      <c r="FY80" s="126"/>
      <c r="FZ80" s="126"/>
      <c r="GA80" s="126"/>
      <c r="GB80" s="126"/>
      <c r="GC80" s="126"/>
      <c r="GD80" s="126"/>
      <c r="GE80" s="126"/>
      <c r="GF80" s="126"/>
      <c r="GG80" s="126"/>
      <c r="GH80" s="126"/>
      <c r="GI80" s="126"/>
      <c r="GJ80" s="126"/>
      <c r="GK80" s="126"/>
      <c r="GL80" s="126"/>
      <c r="GM80" s="126"/>
      <c r="GN80" s="126"/>
      <c r="GO80" s="126"/>
      <c r="GP80" s="126"/>
      <c r="GQ80" s="126"/>
      <c r="GR80" s="126"/>
      <c r="GS80" s="126"/>
      <c r="GT80" s="126"/>
      <c r="GU80" s="126"/>
      <c r="GV80" s="126"/>
      <c r="GW80" s="126"/>
      <c r="GX80" s="126"/>
      <c r="GY80" s="126"/>
      <c r="GZ80" s="126"/>
      <c r="HA80" s="126"/>
      <c r="HB80" s="126"/>
      <c r="HC80" s="126"/>
      <c r="HD80" s="126"/>
      <c r="HE80" s="126"/>
      <c r="HF80" s="126"/>
      <c r="HG80" s="126"/>
      <c r="HH80" s="126"/>
      <c r="HI80" s="126"/>
      <c r="HJ80" s="126"/>
      <c r="HK80" s="126"/>
      <c r="HL80" s="126"/>
      <c r="HM80" s="126"/>
      <c r="HN80" s="126"/>
      <c r="HO80" s="126"/>
      <c r="HP80" s="126"/>
      <c r="HQ80" s="126"/>
      <c r="HR80" s="126"/>
      <c r="HS80" s="126"/>
      <c r="HT80" s="126"/>
      <c r="HU80" s="126"/>
      <c r="HV80" s="126"/>
      <c r="HW80" s="126"/>
      <c r="HX80" s="126"/>
      <c r="HY80" s="126"/>
      <c r="HZ80" s="126"/>
      <c r="IA80" s="126"/>
      <c r="IB80" s="126"/>
      <c r="IC80" s="126"/>
      <c r="ID80" s="126"/>
      <c r="IE80" s="126"/>
      <c r="IF80" s="126"/>
      <c r="IG80" s="126"/>
      <c r="IH80" s="126"/>
      <c r="II80" s="126"/>
      <c r="IJ80" s="126"/>
      <c r="IK80" s="126"/>
      <c r="IL80" s="126"/>
      <c r="IM80" s="126"/>
      <c r="IN80" s="126"/>
      <c r="IO80" s="126"/>
      <c r="IP80" s="126"/>
      <c r="IQ80" s="126"/>
      <c r="IR80" s="126"/>
      <c r="IS80" s="126"/>
      <c r="IT80" s="126"/>
      <c r="IU80" s="126"/>
      <c r="IV80" s="126"/>
      <c r="IW80" s="126"/>
      <c r="IX80" s="126"/>
      <c r="IY80" s="126"/>
      <c r="IZ80" s="126"/>
      <c r="JA80" s="126"/>
      <c r="JB80" s="126"/>
      <c r="JC80" s="126"/>
      <c r="JD80" s="126"/>
      <c r="JE80" s="126"/>
      <c r="JF80" s="126"/>
      <c r="JG80" s="126"/>
    </row>
    <row r="81" spans="1:267" s="127" customFormat="1" ht="30">
      <c r="A81" s="410"/>
      <c r="B81" s="413"/>
      <c r="C81" s="404"/>
      <c r="D81" s="193" t="s">
        <v>470</v>
      </c>
      <c r="E81" s="404"/>
      <c r="F81" s="404"/>
      <c r="G81" s="416"/>
      <c r="H81" s="419"/>
      <c r="I81" s="160"/>
      <c r="J81" s="162"/>
      <c r="K81" s="160" t="str">
        <f>IFERROR(CONCATENATE(INDEX('8- Políticas de Administración '!$B$16:$F$53,MATCH('5- Identificación de Riesgos'!J81,'8- Políticas de Administración '!$C$16:$C$54,0),1)," - ",L81),"")</f>
        <v/>
      </c>
      <c r="L81" s="184" t="str">
        <f>IFERROR(VLOOKUP(INDEX('8- Políticas de Administración '!$B$16:$F$63,MATCH('5- Identificación de Riesgos'!J81,'8- Políticas de Administración '!$C$16:$C$64,0),1),'8- Políticas de Administración '!$B$16:$F$64,5,FALSE),"")</f>
        <v/>
      </c>
      <c r="M81" s="404"/>
      <c r="N81" s="407"/>
      <c r="O81" s="471"/>
      <c r="P81" s="126"/>
      <c r="Q81" s="424"/>
      <c r="R81" s="425"/>
      <c r="S81" s="425"/>
      <c r="T81" s="425"/>
      <c r="U81" s="425"/>
      <c r="V81" s="425"/>
      <c r="W81" s="425"/>
      <c r="X81" s="425"/>
      <c r="Y81" s="4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c r="FM81" s="126"/>
      <c r="FN81" s="126"/>
      <c r="FO81" s="126"/>
      <c r="FP81" s="126"/>
      <c r="FQ81" s="126"/>
      <c r="FR81" s="126"/>
      <c r="FS81" s="126"/>
      <c r="FT81" s="126"/>
      <c r="FU81" s="126"/>
      <c r="FV81" s="126"/>
      <c r="FW81" s="126"/>
      <c r="FX81" s="126"/>
      <c r="FY81" s="126"/>
      <c r="FZ81" s="126"/>
      <c r="GA81" s="126"/>
      <c r="GB81" s="126"/>
      <c r="GC81" s="126"/>
      <c r="GD81" s="126"/>
      <c r="GE81" s="126"/>
      <c r="GF81" s="126"/>
      <c r="GG81" s="126"/>
      <c r="GH81" s="126"/>
      <c r="GI81" s="126"/>
      <c r="GJ81" s="126"/>
      <c r="GK81" s="126"/>
      <c r="GL81" s="126"/>
      <c r="GM81" s="126"/>
      <c r="GN81" s="126"/>
      <c r="GO81" s="126"/>
      <c r="GP81" s="126"/>
      <c r="GQ81" s="126"/>
      <c r="GR81" s="126"/>
      <c r="GS81" s="126"/>
      <c r="GT81" s="126"/>
      <c r="GU81" s="126"/>
      <c r="GV81" s="126"/>
      <c r="GW81" s="126"/>
      <c r="GX81" s="126"/>
      <c r="GY81" s="126"/>
      <c r="GZ81" s="126"/>
      <c r="HA81" s="126"/>
      <c r="HB81" s="126"/>
      <c r="HC81" s="126"/>
      <c r="HD81" s="126"/>
      <c r="HE81" s="126"/>
      <c r="HF81" s="126"/>
      <c r="HG81" s="126"/>
      <c r="HH81" s="126"/>
      <c r="HI81" s="126"/>
      <c r="HJ81" s="126"/>
      <c r="HK81" s="126"/>
      <c r="HL81" s="126"/>
      <c r="HM81" s="126"/>
      <c r="HN81" s="126"/>
      <c r="HO81" s="126"/>
      <c r="HP81" s="126"/>
      <c r="HQ81" s="126"/>
      <c r="HR81" s="126"/>
      <c r="HS81" s="126"/>
      <c r="HT81" s="126"/>
      <c r="HU81" s="126"/>
      <c r="HV81" s="126"/>
      <c r="HW81" s="126"/>
      <c r="HX81" s="126"/>
      <c r="HY81" s="126"/>
      <c r="HZ81" s="126"/>
      <c r="IA81" s="126"/>
      <c r="IB81" s="126"/>
      <c r="IC81" s="126"/>
      <c r="ID81" s="126"/>
      <c r="IE81" s="126"/>
      <c r="IF81" s="126"/>
      <c r="IG81" s="126"/>
      <c r="IH81" s="126"/>
      <c r="II81" s="126"/>
      <c r="IJ81" s="126"/>
      <c r="IK81" s="126"/>
      <c r="IL81" s="126"/>
      <c r="IM81" s="126"/>
      <c r="IN81" s="126"/>
      <c r="IO81" s="126"/>
      <c r="IP81" s="126"/>
      <c r="IQ81" s="126"/>
      <c r="IR81" s="126"/>
      <c r="IS81" s="126"/>
      <c r="IT81" s="126"/>
      <c r="IU81" s="126"/>
      <c r="IV81" s="126"/>
      <c r="IW81" s="126"/>
      <c r="IX81" s="126"/>
      <c r="IY81" s="126"/>
      <c r="IZ81" s="126"/>
      <c r="JA81" s="126"/>
      <c r="JB81" s="126"/>
      <c r="JC81" s="126"/>
      <c r="JD81" s="126"/>
      <c r="JE81" s="126"/>
      <c r="JF81" s="126"/>
      <c r="JG81" s="126"/>
    </row>
    <row r="82" spans="1:267" s="127" customFormat="1">
      <c r="A82" s="410"/>
      <c r="B82" s="413"/>
      <c r="C82" s="404"/>
      <c r="D82" s="175"/>
      <c r="E82" s="404"/>
      <c r="F82" s="404"/>
      <c r="G82" s="416"/>
      <c r="H82" s="419"/>
      <c r="I82" s="160"/>
      <c r="J82" s="162"/>
      <c r="K82" s="160" t="str">
        <f>IFERROR(CONCATENATE(INDEX('8- Políticas de Administración '!$B$16:$F$53,MATCH('5- Identificación de Riesgos'!J82,'8- Políticas de Administración '!$C$16:$C$54,0),1)," - ",L82),"")</f>
        <v/>
      </c>
      <c r="L82" s="184" t="str">
        <f>IFERROR(VLOOKUP(INDEX('8- Políticas de Administración '!$B$16:$F$63,MATCH('5- Identificación de Riesgos'!J82,'8- Políticas de Administración '!$C$16:$C$64,0),1),'8- Políticas de Administración '!$B$16:$F$64,5,FALSE),"")</f>
        <v/>
      </c>
      <c r="M82" s="404"/>
      <c r="N82" s="407"/>
      <c r="O82" s="471"/>
      <c r="P82" s="126"/>
      <c r="Q82" s="424"/>
      <c r="R82" s="425"/>
      <c r="S82" s="425"/>
      <c r="T82" s="425"/>
      <c r="U82" s="425"/>
      <c r="V82" s="425"/>
      <c r="W82" s="425"/>
      <c r="X82" s="425"/>
      <c r="Y82" s="426"/>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26"/>
      <c r="AW82" s="126"/>
      <c r="AX82" s="126"/>
      <c r="AY82" s="126"/>
      <c r="AZ82" s="126"/>
      <c r="BA82" s="126"/>
      <c r="BB82" s="126"/>
      <c r="BC82" s="126"/>
      <c r="BD82" s="126"/>
      <c r="BE82" s="126"/>
      <c r="BF82" s="126"/>
      <c r="BG82" s="126"/>
      <c r="BH82" s="126"/>
      <c r="BI82" s="126"/>
      <c r="BJ82" s="126"/>
      <c r="BK82" s="126"/>
      <c r="BL82" s="126"/>
      <c r="BM82" s="126"/>
      <c r="BN82" s="126"/>
      <c r="BO82" s="126"/>
      <c r="BP82" s="126"/>
      <c r="BQ82" s="126"/>
      <c r="BR82" s="126"/>
      <c r="BS82" s="126"/>
      <c r="BT82" s="126"/>
      <c r="BU82" s="126"/>
      <c r="BV82" s="126"/>
      <c r="BW82" s="126"/>
      <c r="BX82" s="126"/>
      <c r="BY82" s="126"/>
      <c r="BZ82" s="126"/>
      <c r="CA82" s="126"/>
      <c r="CB82" s="126"/>
      <c r="CC82" s="126"/>
      <c r="CD82" s="126"/>
      <c r="CE82" s="126"/>
      <c r="CF82" s="126"/>
      <c r="CG82" s="126"/>
      <c r="CH82" s="126"/>
      <c r="CI82" s="126"/>
      <c r="CJ82" s="126"/>
      <c r="CK82" s="126"/>
      <c r="CL82" s="126"/>
      <c r="CM82" s="126"/>
      <c r="CN82" s="126"/>
      <c r="CO82" s="126"/>
      <c r="CP82" s="126"/>
      <c r="CQ82" s="126"/>
      <c r="CR82" s="126"/>
      <c r="CS82" s="126"/>
      <c r="CT82" s="126"/>
      <c r="CU82" s="126"/>
      <c r="CV82" s="126"/>
      <c r="CW82" s="126"/>
      <c r="CX82" s="126"/>
      <c r="CY82" s="126"/>
      <c r="CZ82" s="126"/>
      <c r="DA82" s="126"/>
      <c r="DB82" s="126"/>
      <c r="DC82" s="126"/>
      <c r="DD82" s="126"/>
      <c r="DE82" s="126"/>
      <c r="DF82" s="126"/>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c r="FM82" s="126"/>
      <c r="FN82" s="126"/>
      <c r="FO82" s="126"/>
      <c r="FP82" s="126"/>
      <c r="FQ82" s="126"/>
      <c r="FR82" s="126"/>
      <c r="FS82" s="126"/>
      <c r="FT82" s="126"/>
      <c r="FU82" s="126"/>
      <c r="FV82" s="126"/>
      <c r="FW82" s="126"/>
      <c r="FX82" s="126"/>
      <c r="FY82" s="126"/>
      <c r="FZ82" s="126"/>
      <c r="GA82" s="126"/>
      <c r="GB82" s="126"/>
      <c r="GC82" s="126"/>
      <c r="GD82" s="126"/>
      <c r="GE82" s="126"/>
      <c r="GF82" s="126"/>
      <c r="GG82" s="126"/>
      <c r="GH82" s="126"/>
      <c r="GI82" s="126"/>
      <c r="GJ82" s="126"/>
      <c r="GK82" s="126"/>
      <c r="GL82" s="126"/>
      <c r="GM82" s="126"/>
      <c r="GN82" s="126"/>
      <c r="GO82" s="126"/>
      <c r="GP82" s="126"/>
      <c r="GQ82" s="126"/>
      <c r="GR82" s="126"/>
      <c r="GS82" s="126"/>
      <c r="GT82" s="126"/>
      <c r="GU82" s="126"/>
      <c r="GV82" s="126"/>
      <c r="GW82" s="126"/>
      <c r="GX82" s="126"/>
      <c r="GY82" s="126"/>
      <c r="GZ82" s="126"/>
      <c r="HA82" s="126"/>
      <c r="HB82" s="126"/>
      <c r="HC82" s="126"/>
      <c r="HD82" s="126"/>
      <c r="HE82" s="126"/>
      <c r="HF82" s="126"/>
      <c r="HG82" s="126"/>
      <c r="HH82" s="126"/>
      <c r="HI82" s="126"/>
      <c r="HJ82" s="126"/>
      <c r="HK82" s="126"/>
      <c r="HL82" s="126"/>
      <c r="HM82" s="126"/>
      <c r="HN82" s="126"/>
      <c r="HO82" s="126"/>
      <c r="HP82" s="126"/>
      <c r="HQ82" s="126"/>
      <c r="HR82" s="126"/>
      <c r="HS82" s="126"/>
      <c r="HT82" s="126"/>
      <c r="HU82" s="126"/>
      <c r="HV82" s="126"/>
      <c r="HW82" s="126"/>
      <c r="HX82" s="126"/>
      <c r="HY82" s="126"/>
      <c r="HZ82" s="126"/>
      <c r="IA82" s="126"/>
      <c r="IB82" s="126"/>
      <c r="IC82" s="126"/>
      <c r="ID82" s="126"/>
      <c r="IE82" s="126"/>
      <c r="IF82" s="126"/>
      <c r="IG82" s="126"/>
      <c r="IH82" s="126"/>
      <c r="II82" s="126"/>
      <c r="IJ82" s="126"/>
      <c r="IK82" s="126"/>
      <c r="IL82" s="126"/>
      <c r="IM82" s="126"/>
      <c r="IN82" s="126"/>
      <c r="IO82" s="126"/>
      <c r="IP82" s="126"/>
      <c r="IQ82" s="126"/>
      <c r="IR82" s="126"/>
      <c r="IS82" s="126"/>
      <c r="IT82" s="126"/>
      <c r="IU82" s="126"/>
      <c r="IV82" s="126"/>
      <c r="IW82" s="126"/>
      <c r="IX82" s="126"/>
      <c r="IY82" s="126"/>
      <c r="IZ82" s="126"/>
      <c r="JA82" s="126"/>
      <c r="JB82" s="126"/>
      <c r="JC82" s="126"/>
      <c r="JD82" s="126"/>
      <c r="JE82" s="126"/>
      <c r="JF82" s="126"/>
      <c r="JG82" s="126"/>
    </row>
    <row r="83" spans="1:267" s="127" customFormat="1">
      <c r="A83" s="410"/>
      <c r="B83" s="413"/>
      <c r="C83" s="404"/>
      <c r="D83" s="175"/>
      <c r="E83" s="404"/>
      <c r="F83" s="404"/>
      <c r="G83" s="416"/>
      <c r="H83" s="419"/>
      <c r="I83" s="160"/>
      <c r="J83" s="162"/>
      <c r="K83" s="160" t="str">
        <f>IFERROR(CONCATENATE(INDEX('8- Políticas de Administración '!$B$16:$F$53,MATCH('5- Identificación de Riesgos'!J83,'8- Políticas de Administración '!$C$16:$C$54,0),1)," - ",L83),"")</f>
        <v/>
      </c>
      <c r="L83" s="184" t="str">
        <f>IFERROR(VLOOKUP(INDEX('8- Políticas de Administración '!$B$16:$F$63,MATCH('5- Identificación de Riesgos'!J83,'8- Políticas de Administración '!$C$16:$C$64,0),1),'8- Políticas de Administración '!$B$16:$F$64,5,FALSE),"")</f>
        <v/>
      </c>
      <c r="M83" s="404"/>
      <c r="N83" s="407"/>
      <c r="O83" s="471"/>
      <c r="P83" s="126"/>
      <c r="Q83" s="424"/>
      <c r="R83" s="425"/>
      <c r="S83" s="425"/>
      <c r="T83" s="425"/>
      <c r="U83" s="425"/>
      <c r="V83" s="425"/>
      <c r="W83" s="425"/>
      <c r="X83" s="425"/>
      <c r="Y83" s="426"/>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c r="FM83" s="126"/>
      <c r="FN83" s="126"/>
      <c r="FO83" s="126"/>
      <c r="FP83" s="126"/>
      <c r="FQ83" s="126"/>
      <c r="FR83" s="126"/>
      <c r="FS83" s="126"/>
      <c r="FT83" s="126"/>
      <c r="FU83" s="126"/>
      <c r="FV83" s="126"/>
      <c r="FW83" s="126"/>
      <c r="FX83" s="126"/>
      <c r="FY83" s="126"/>
      <c r="FZ83" s="126"/>
      <c r="GA83" s="126"/>
      <c r="GB83" s="126"/>
      <c r="GC83" s="126"/>
      <c r="GD83" s="126"/>
      <c r="GE83" s="126"/>
      <c r="GF83" s="126"/>
      <c r="GG83" s="126"/>
      <c r="GH83" s="126"/>
      <c r="GI83" s="126"/>
      <c r="GJ83" s="126"/>
      <c r="GK83" s="126"/>
      <c r="GL83" s="126"/>
      <c r="GM83" s="126"/>
      <c r="GN83" s="126"/>
      <c r="GO83" s="126"/>
      <c r="GP83" s="126"/>
      <c r="GQ83" s="126"/>
      <c r="GR83" s="126"/>
      <c r="GS83" s="126"/>
      <c r="GT83" s="126"/>
      <c r="GU83" s="126"/>
      <c r="GV83" s="126"/>
      <c r="GW83" s="126"/>
      <c r="GX83" s="126"/>
      <c r="GY83" s="126"/>
      <c r="GZ83" s="126"/>
      <c r="HA83" s="126"/>
      <c r="HB83" s="126"/>
      <c r="HC83" s="126"/>
      <c r="HD83" s="126"/>
      <c r="HE83" s="126"/>
      <c r="HF83" s="126"/>
      <c r="HG83" s="126"/>
      <c r="HH83" s="126"/>
      <c r="HI83" s="126"/>
      <c r="HJ83" s="126"/>
      <c r="HK83" s="126"/>
      <c r="HL83" s="126"/>
      <c r="HM83" s="126"/>
      <c r="HN83" s="126"/>
      <c r="HO83" s="126"/>
      <c r="HP83" s="126"/>
      <c r="HQ83" s="126"/>
      <c r="HR83" s="126"/>
      <c r="HS83" s="126"/>
      <c r="HT83" s="126"/>
      <c r="HU83" s="126"/>
      <c r="HV83" s="126"/>
      <c r="HW83" s="126"/>
      <c r="HX83" s="126"/>
      <c r="HY83" s="126"/>
      <c r="HZ83" s="126"/>
      <c r="IA83" s="126"/>
      <c r="IB83" s="126"/>
      <c r="IC83" s="126"/>
      <c r="ID83" s="126"/>
      <c r="IE83" s="126"/>
      <c r="IF83" s="126"/>
      <c r="IG83" s="126"/>
      <c r="IH83" s="126"/>
      <c r="II83" s="126"/>
      <c r="IJ83" s="126"/>
      <c r="IK83" s="126"/>
      <c r="IL83" s="126"/>
      <c r="IM83" s="126"/>
      <c r="IN83" s="126"/>
      <c r="IO83" s="126"/>
      <c r="IP83" s="126"/>
      <c r="IQ83" s="126"/>
      <c r="IR83" s="126"/>
      <c r="IS83" s="126"/>
      <c r="IT83" s="126"/>
      <c r="IU83" s="126"/>
      <c r="IV83" s="126"/>
      <c r="IW83" s="126"/>
      <c r="IX83" s="126"/>
      <c r="IY83" s="126"/>
      <c r="IZ83" s="126"/>
      <c r="JA83" s="126"/>
      <c r="JB83" s="126"/>
      <c r="JC83" s="126"/>
      <c r="JD83" s="126"/>
      <c r="JE83" s="126"/>
      <c r="JF83" s="126"/>
      <c r="JG83" s="126"/>
    </row>
    <row r="84" spans="1:267" s="127" customFormat="1">
      <c r="A84" s="410"/>
      <c r="B84" s="413"/>
      <c r="C84" s="404"/>
      <c r="D84" s="176"/>
      <c r="E84" s="404"/>
      <c r="F84" s="404"/>
      <c r="G84" s="416"/>
      <c r="H84" s="419"/>
      <c r="I84" s="160"/>
      <c r="J84" s="162"/>
      <c r="K84" s="160" t="str">
        <f>IFERROR(CONCATENATE(INDEX('8- Políticas de Administración '!$B$16:$F$53,MATCH('5- Identificación de Riesgos'!J84,'8- Políticas de Administración '!$C$16:$C$54,0),1)," - ",L84),"")</f>
        <v/>
      </c>
      <c r="L84" s="184" t="str">
        <f>IFERROR(VLOOKUP(INDEX('8- Políticas de Administración '!$B$16:$F$63,MATCH('5- Identificación de Riesgos'!J84,'8- Políticas de Administración '!$C$16:$C$64,0),1),'8- Políticas de Administración '!$B$16:$F$64,5,FALSE),"")</f>
        <v/>
      </c>
      <c r="M84" s="404"/>
      <c r="N84" s="407"/>
      <c r="O84" s="471"/>
      <c r="P84" s="126"/>
      <c r="Q84" s="424"/>
      <c r="R84" s="425"/>
      <c r="S84" s="425"/>
      <c r="T84" s="425"/>
      <c r="U84" s="425"/>
      <c r="V84" s="425"/>
      <c r="W84" s="425"/>
      <c r="X84" s="425"/>
      <c r="Y84" s="426"/>
      <c r="Z84" s="126"/>
      <c r="AA84" s="126"/>
      <c r="AB84" s="126"/>
      <c r="AC84" s="126"/>
      <c r="AD84" s="126"/>
      <c r="AE84" s="126"/>
      <c r="AF84" s="126"/>
      <c r="AG84" s="126"/>
      <c r="AH84" s="126"/>
      <c r="AI84" s="126"/>
      <c r="AJ84" s="126"/>
      <c r="AK84" s="126"/>
      <c r="AL84" s="126"/>
      <c r="AM84" s="126"/>
      <c r="AN84" s="126"/>
      <c r="AO84" s="126"/>
      <c r="AP84" s="126"/>
      <c r="AQ84" s="126"/>
      <c r="AR84" s="126"/>
      <c r="AS84" s="126"/>
      <c r="AT84" s="126"/>
      <c r="AU84" s="126"/>
      <c r="AV84" s="126"/>
      <c r="AW84" s="126"/>
      <c r="AX84" s="126"/>
      <c r="AY84" s="126"/>
      <c r="AZ84" s="126"/>
      <c r="BA84" s="126"/>
      <c r="BB84" s="126"/>
      <c r="BC84" s="126"/>
      <c r="BD84" s="126"/>
      <c r="BE84" s="126"/>
      <c r="BF84" s="126"/>
      <c r="BG84" s="126"/>
      <c r="BH84" s="126"/>
      <c r="BI84" s="126"/>
      <c r="BJ84" s="126"/>
      <c r="BK84" s="126"/>
      <c r="BL84" s="126"/>
      <c r="BM84" s="126"/>
      <c r="BN84" s="126"/>
      <c r="BO84" s="126"/>
      <c r="BP84" s="126"/>
      <c r="BQ84" s="126"/>
      <c r="BR84" s="126"/>
      <c r="BS84" s="126"/>
      <c r="BT84" s="126"/>
      <c r="BU84" s="126"/>
      <c r="BV84" s="126"/>
      <c r="BW84" s="126"/>
      <c r="BX84" s="126"/>
      <c r="BY84" s="126"/>
      <c r="BZ84" s="126"/>
      <c r="CA84" s="126"/>
      <c r="CB84" s="126"/>
      <c r="CC84" s="126"/>
      <c r="CD84" s="126"/>
      <c r="CE84" s="126"/>
      <c r="CF84" s="126"/>
      <c r="CG84" s="126"/>
      <c r="CH84" s="126"/>
      <c r="CI84" s="126"/>
      <c r="CJ84" s="126"/>
      <c r="CK84" s="126"/>
      <c r="CL84" s="126"/>
      <c r="CM84" s="126"/>
      <c r="CN84" s="126"/>
      <c r="CO84" s="126"/>
      <c r="CP84" s="126"/>
      <c r="CQ84" s="126"/>
      <c r="CR84" s="126"/>
      <c r="CS84" s="126"/>
      <c r="CT84" s="126"/>
      <c r="CU84" s="126"/>
      <c r="CV84" s="126"/>
      <c r="CW84" s="126"/>
      <c r="CX84" s="126"/>
      <c r="CY84" s="126"/>
      <c r="CZ84" s="126"/>
      <c r="DA84" s="126"/>
      <c r="DB84" s="126"/>
      <c r="DC84" s="126"/>
      <c r="DD84" s="126"/>
      <c r="DE84" s="126"/>
      <c r="DF84" s="126"/>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c r="FM84" s="126"/>
      <c r="FN84" s="126"/>
      <c r="FO84" s="126"/>
      <c r="FP84" s="126"/>
      <c r="FQ84" s="126"/>
      <c r="FR84" s="126"/>
      <c r="FS84" s="126"/>
      <c r="FT84" s="126"/>
      <c r="FU84" s="126"/>
      <c r="FV84" s="126"/>
      <c r="FW84" s="126"/>
      <c r="FX84" s="126"/>
      <c r="FY84" s="126"/>
      <c r="FZ84" s="126"/>
      <c r="GA84" s="126"/>
      <c r="GB84" s="126"/>
      <c r="GC84" s="126"/>
      <c r="GD84" s="126"/>
      <c r="GE84" s="126"/>
      <c r="GF84" s="126"/>
      <c r="GG84" s="126"/>
      <c r="GH84" s="126"/>
      <c r="GI84" s="126"/>
      <c r="GJ84" s="126"/>
      <c r="GK84" s="126"/>
      <c r="GL84" s="126"/>
      <c r="GM84" s="126"/>
      <c r="GN84" s="126"/>
      <c r="GO84" s="126"/>
      <c r="GP84" s="126"/>
      <c r="GQ84" s="126"/>
      <c r="GR84" s="126"/>
      <c r="GS84" s="126"/>
      <c r="GT84" s="126"/>
      <c r="GU84" s="126"/>
      <c r="GV84" s="126"/>
      <c r="GW84" s="126"/>
      <c r="GX84" s="126"/>
      <c r="GY84" s="126"/>
      <c r="GZ84" s="126"/>
      <c r="HA84" s="126"/>
      <c r="HB84" s="126"/>
      <c r="HC84" s="126"/>
      <c r="HD84" s="126"/>
      <c r="HE84" s="126"/>
      <c r="HF84" s="126"/>
      <c r="HG84" s="126"/>
      <c r="HH84" s="126"/>
      <c r="HI84" s="126"/>
      <c r="HJ84" s="126"/>
      <c r="HK84" s="126"/>
      <c r="HL84" s="126"/>
      <c r="HM84" s="126"/>
      <c r="HN84" s="126"/>
      <c r="HO84" s="126"/>
      <c r="HP84" s="126"/>
      <c r="HQ84" s="126"/>
      <c r="HR84" s="126"/>
      <c r="HS84" s="126"/>
      <c r="HT84" s="126"/>
      <c r="HU84" s="126"/>
      <c r="HV84" s="126"/>
      <c r="HW84" s="126"/>
      <c r="HX84" s="126"/>
      <c r="HY84" s="126"/>
      <c r="HZ84" s="126"/>
      <c r="IA84" s="126"/>
      <c r="IB84" s="126"/>
      <c r="IC84" s="126"/>
      <c r="ID84" s="126"/>
      <c r="IE84" s="126"/>
      <c r="IF84" s="126"/>
      <c r="IG84" s="126"/>
      <c r="IH84" s="126"/>
      <c r="II84" s="126"/>
      <c r="IJ84" s="126"/>
      <c r="IK84" s="126"/>
      <c r="IL84" s="126"/>
      <c r="IM84" s="126"/>
      <c r="IN84" s="126"/>
      <c r="IO84" s="126"/>
      <c r="IP84" s="126"/>
      <c r="IQ84" s="126"/>
      <c r="IR84" s="126"/>
      <c r="IS84" s="126"/>
      <c r="IT84" s="126"/>
      <c r="IU84" s="126"/>
      <c r="IV84" s="126"/>
      <c r="IW84" s="126"/>
      <c r="IX84" s="126"/>
      <c r="IY84" s="126"/>
      <c r="IZ84" s="126"/>
      <c r="JA84" s="126"/>
      <c r="JB84" s="126"/>
      <c r="JC84" s="126"/>
      <c r="JD84" s="126"/>
      <c r="JE84" s="126"/>
      <c r="JF84" s="126"/>
      <c r="JG84" s="126"/>
    </row>
    <row r="85" spans="1:267" s="127" customFormat="1">
      <c r="A85" s="410"/>
      <c r="B85" s="413"/>
      <c r="C85" s="404"/>
      <c r="D85" s="168"/>
      <c r="E85" s="404"/>
      <c r="F85" s="404"/>
      <c r="G85" s="416"/>
      <c r="H85" s="419"/>
      <c r="I85" s="160"/>
      <c r="J85" s="162"/>
      <c r="K85" s="160" t="str">
        <f>IFERROR(CONCATENATE(INDEX('8- Políticas de Administración '!$B$16:$F$53,MATCH('5- Identificación de Riesgos'!J85,'8- Políticas de Administración '!$C$16:$C$54,0),1)," - ",L85),"")</f>
        <v/>
      </c>
      <c r="L85" s="184" t="str">
        <f>IFERROR(VLOOKUP(INDEX('8- Políticas de Administración '!$B$16:$F$63,MATCH('5- Identificación de Riesgos'!J85,'8- Políticas de Administración '!$C$16:$C$64,0),1),'8- Políticas de Administración '!$B$16:$F$64,5,FALSE),"")</f>
        <v/>
      </c>
      <c r="M85" s="404"/>
      <c r="N85" s="407"/>
      <c r="O85" s="471"/>
      <c r="P85" s="126"/>
      <c r="Q85" s="424"/>
      <c r="R85" s="425"/>
      <c r="S85" s="425"/>
      <c r="T85" s="425"/>
      <c r="U85" s="425"/>
      <c r="V85" s="425"/>
      <c r="W85" s="425"/>
      <c r="X85" s="425"/>
      <c r="Y85" s="4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c r="IW85" s="126"/>
      <c r="IX85" s="126"/>
      <c r="IY85" s="126"/>
      <c r="IZ85" s="126"/>
      <c r="JA85" s="126"/>
      <c r="JB85" s="126"/>
      <c r="JC85" s="126"/>
      <c r="JD85" s="126"/>
      <c r="JE85" s="126"/>
      <c r="JF85" s="126"/>
      <c r="JG85" s="126"/>
    </row>
    <row r="86" spans="1:267" s="127" customFormat="1">
      <c r="A86" s="410"/>
      <c r="B86" s="413"/>
      <c r="C86" s="404"/>
      <c r="D86" s="168"/>
      <c r="E86" s="404"/>
      <c r="F86" s="404"/>
      <c r="G86" s="416"/>
      <c r="H86" s="419"/>
      <c r="I86" s="160"/>
      <c r="J86" s="162"/>
      <c r="K86" s="160" t="str">
        <f>IFERROR(CONCATENATE(INDEX('8- Políticas de Administración '!$B$16:$F$53,MATCH('5- Identificación de Riesgos'!J86,'8- Políticas de Administración '!$C$16:$C$54,0),1)," - ",L86),"")</f>
        <v/>
      </c>
      <c r="L86" s="184" t="str">
        <f>IFERROR(VLOOKUP(INDEX('8- Políticas de Administración '!$B$16:$F$63,MATCH('5- Identificación de Riesgos'!J86,'8- Políticas de Administración '!$C$16:$C$64,0),1),'8- Políticas de Administración '!$B$16:$F$64,5,FALSE),"")</f>
        <v/>
      </c>
      <c r="M86" s="404"/>
      <c r="N86" s="407"/>
      <c r="O86" s="471"/>
      <c r="P86" s="126"/>
      <c r="Q86" s="424"/>
      <c r="R86" s="425"/>
      <c r="S86" s="425"/>
      <c r="T86" s="425"/>
      <c r="U86" s="425"/>
      <c r="V86" s="425"/>
      <c r="W86" s="425"/>
      <c r="X86" s="425"/>
      <c r="Y86" s="4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c r="FM86" s="126"/>
      <c r="FN86" s="126"/>
      <c r="FO86" s="126"/>
      <c r="FP86" s="126"/>
      <c r="FQ86" s="126"/>
      <c r="FR86" s="126"/>
      <c r="FS86" s="126"/>
      <c r="FT86" s="126"/>
      <c r="FU86" s="126"/>
      <c r="FV86" s="126"/>
      <c r="FW86" s="126"/>
      <c r="FX86" s="126"/>
      <c r="FY86" s="126"/>
      <c r="FZ86" s="126"/>
      <c r="GA86" s="126"/>
      <c r="GB86" s="126"/>
      <c r="GC86" s="126"/>
      <c r="GD86" s="126"/>
      <c r="GE86" s="126"/>
      <c r="GF86" s="126"/>
      <c r="GG86" s="126"/>
      <c r="GH86" s="126"/>
      <c r="GI86" s="126"/>
      <c r="GJ86" s="126"/>
      <c r="GK86" s="126"/>
      <c r="GL86" s="126"/>
      <c r="GM86" s="126"/>
      <c r="GN86" s="126"/>
      <c r="GO86" s="126"/>
      <c r="GP86" s="126"/>
      <c r="GQ86" s="126"/>
      <c r="GR86" s="126"/>
      <c r="GS86" s="126"/>
      <c r="GT86" s="126"/>
      <c r="GU86" s="126"/>
      <c r="GV86" s="126"/>
      <c r="GW86" s="126"/>
      <c r="GX86" s="126"/>
      <c r="GY86" s="126"/>
      <c r="GZ86" s="126"/>
      <c r="HA86" s="126"/>
      <c r="HB86" s="126"/>
      <c r="HC86" s="126"/>
      <c r="HD86" s="126"/>
      <c r="HE86" s="126"/>
      <c r="HF86" s="126"/>
      <c r="HG86" s="126"/>
      <c r="HH86" s="126"/>
      <c r="HI86" s="126"/>
      <c r="HJ86" s="126"/>
      <c r="HK86" s="126"/>
      <c r="HL86" s="126"/>
      <c r="HM86" s="126"/>
      <c r="HN86" s="126"/>
      <c r="HO86" s="126"/>
      <c r="HP86" s="126"/>
      <c r="HQ86" s="126"/>
      <c r="HR86" s="126"/>
      <c r="HS86" s="126"/>
      <c r="HT86" s="126"/>
      <c r="HU86" s="126"/>
      <c r="HV86" s="126"/>
      <c r="HW86" s="126"/>
      <c r="HX86" s="126"/>
      <c r="HY86" s="126"/>
      <c r="HZ86" s="126"/>
      <c r="IA86" s="126"/>
      <c r="IB86" s="126"/>
      <c r="IC86" s="126"/>
      <c r="ID86" s="126"/>
      <c r="IE86" s="126"/>
      <c r="IF86" s="126"/>
      <c r="IG86" s="126"/>
      <c r="IH86" s="126"/>
      <c r="II86" s="126"/>
      <c r="IJ86" s="126"/>
      <c r="IK86" s="126"/>
      <c r="IL86" s="126"/>
      <c r="IM86" s="126"/>
      <c r="IN86" s="126"/>
      <c r="IO86" s="126"/>
      <c r="IP86" s="126"/>
      <c r="IQ86" s="126"/>
      <c r="IR86" s="126"/>
      <c r="IS86" s="126"/>
      <c r="IT86" s="126"/>
      <c r="IU86" s="126"/>
      <c r="IV86" s="126"/>
      <c r="IW86" s="126"/>
      <c r="IX86" s="126"/>
      <c r="IY86" s="126"/>
      <c r="IZ86" s="126"/>
      <c r="JA86" s="126"/>
      <c r="JB86" s="126"/>
      <c r="JC86" s="126"/>
      <c r="JD86" s="126"/>
      <c r="JE86" s="126"/>
      <c r="JF86" s="126"/>
      <c r="JG86" s="126"/>
    </row>
    <row r="87" spans="1:267" s="127" customFormat="1">
      <c r="A87" s="410"/>
      <c r="B87" s="413"/>
      <c r="C87" s="404"/>
      <c r="D87" s="168"/>
      <c r="E87" s="404"/>
      <c r="F87" s="404"/>
      <c r="G87" s="416"/>
      <c r="H87" s="419"/>
      <c r="I87" s="160"/>
      <c r="J87" s="162"/>
      <c r="K87" s="160" t="str">
        <f>IFERROR(CONCATENATE(INDEX('8- Políticas de Administración '!$B$16:$F$53,MATCH('5- Identificación de Riesgos'!J87,'8- Políticas de Administración '!$C$16:$C$54,0),1)," - ",L87),"")</f>
        <v/>
      </c>
      <c r="L87" s="184" t="str">
        <f>IFERROR(VLOOKUP(INDEX('8- Políticas de Administración '!$B$16:$F$63,MATCH('5- Identificación de Riesgos'!J87,'8- Políticas de Administración '!$C$16:$C$64,0),1),'8- Políticas de Administración '!$B$16:$F$64,5,FALSE),"")</f>
        <v/>
      </c>
      <c r="M87" s="404"/>
      <c r="N87" s="407"/>
      <c r="O87" s="471"/>
      <c r="P87" s="126"/>
      <c r="Q87" s="424"/>
      <c r="R87" s="425"/>
      <c r="S87" s="425"/>
      <c r="T87" s="425"/>
      <c r="U87" s="425"/>
      <c r="V87" s="425"/>
      <c r="W87" s="425"/>
      <c r="X87" s="425"/>
      <c r="Y87" s="4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c r="IW87" s="126"/>
      <c r="IX87" s="126"/>
      <c r="IY87" s="126"/>
      <c r="IZ87" s="126"/>
      <c r="JA87" s="126"/>
      <c r="JB87" s="126"/>
      <c r="JC87" s="126"/>
      <c r="JD87" s="126"/>
      <c r="JE87" s="126"/>
      <c r="JF87" s="126"/>
      <c r="JG87" s="126"/>
    </row>
    <row r="88" spans="1:267" s="127" customFormat="1">
      <c r="A88" s="410"/>
      <c r="B88" s="413"/>
      <c r="C88" s="404"/>
      <c r="D88" s="168"/>
      <c r="E88" s="404"/>
      <c r="F88" s="404"/>
      <c r="G88" s="416"/>
      <c r="H88" s="419"/>
      <c r="I88" s="160"/>
      <c r="J88" s="162"/>
      <c r="K88" s="160" t="str">
        <f>IFERROR(CONCATENATE(INDEX('8- Políticas de Administración '!$B$16:$F$53,MATCH('5- Identificación de Riesgos'!J88,'8- Políticas de Administración '!$C$16:$C$54,0),1)," - ",L88),"")</f>
        <v/>
      </c>
      <c r="L88" s="184" t="str">
        <f>IFERROR(VLOOKUP(INDEX('8- Políticas de Administración '!$B$16:$F$63,MATCH('5- Identificación de Riesgos'!J88,'8- Políticas de Administración '!$C$16:$C$64,0),1),'8- Políticas de Administración '!$B$16:$F$64,5,FALSE),"")</f>
        <v/>
      </c>
      <c r="M88" s="404"/>
      <c r="N88" s="407"/>
      <c r="O88" s="471"/>
      <c r="P88" s="126"/>
      <c r="Q88" s="424"/>
      <c r="R88" s="425"/>
      <c r="S88" s="425"/>
      <c r="T88" s="425"/>
      <c r="U88" s="425"/>
      <c r="V88" s="425"/>
      <c r="W88" s="425"/>
      <c r="X88" s="425"/>
      <c r="Y88" s="4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c r="BM88" s="126"/>
      <c r="BN88" s="126"/>
      <c r="BO88" s="126"/>
      <c r="BP88" s="126"/>
      <c r="BQ88" s="126"/>
      <c r="BR88" s="126"/>
      <c r="BS88" s="126"/>
      <c r="BT88" s="126"/>
      <c r="BU88" s="126"/>
      <c r="BV88" s="126"/>
      <c r="BW88" s="126"/>
      <c r="BX88" s="126"/>
      <c r="BY88" s="126"/>
      <c r="BZ88" s="126"/>
      <c r="CA88" s="126"/>
      <c r="CB88" s="126"/>
      <c r="CC88" s="126"/>
      <c r="CD88" s="126"/>
      <c r="CE88" s="126"/>
      <c r="CF88" s="126"/>
      <c r="CG88" s="126"/>
      <c r="CH88" s="126"/>
      <c r="CI88" s="126"/>
      <c r="CJ88" s="126"/>
      <c r="CK88" s="126"/>
      <c r="CL88" s="126"/>
      <c r="CM88" s="126"/>
      <c r="CN88" s="126"/>
      <c r="CO88" s="126"/>
      <c r="CP88" s="126"/>
      <c r="CQ88" s="126"/>
      <c r="CR88" s="126"/>
      <c r="CS88" s="126"/>
      <c r="CT88" s="126"/>
      <c r="CU88" s="126"/>
      <c r="CV88" s="126"/>
      <c r="CW88" s="126"/>
      <c r="CX88" s="126"/>
      <c r="CY88" s="126"/>
      <c r="CZ88" s="126"/>
      <c r="DA88" s="126"/>
      <c r="DB88" s="126"/>
      <c r="DC88" s="126"/>
      <c r="DD88" s="126"/>
      <c r="DE88" s="126"/>
      <c r="DF88" s="126"/>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c r="FM88" s="126"/>
      <c r="FN88" s="126"/>
      <c r="FO88" s="126"/>
      <c r="FP88" s="126"/>
      <c r="FQ88" s="126"/>
      <c r="FR88" s="126"/>
      <c r="FS88" s="126"/>
      <c r="FT88" s="126"/>
      <c r="FU88" s="126"/>
      <c r="FV88" s="126"/>
      <c r="FW88" s="126"/>
      <c r="FX88" s="126"/>
      <c r="FY88" s="126"/>
      <c r="FZ88" s="126"/>
      <c r="GA88" s="126"/>
      <c r="GB88" s="126"/>
      <c r="GC88" s="126"/>
      <c r="GD88" s="126"/>
      <c r="GE88" s="126"/>
      <c r="GF88" s="126"/>
      <c r="GG88" s="126"/>
      <c r="GH88" s="126"/>
      <c r="GI88" s="126"/>
      <c r="GJ88" s="126"/>
      <c r="GK88" s="126"/>
      <c r="GL88" s="126"/>
      <c r="GM88" s="126"/>
      <c r="GN88" s="126"/>
      <c r="GO88" s="126"/>
      <c r="GP88" s="126"/>
      <c r="GQ88" s="126"/>
      <c r="GR88" s="126"/>
      <c r="GS88" s="126"/>
      <c r="GT88" s="126"/>
      <c r="GU88" s="126"/>
      <c r="GV88" s="126"/>
      <c r="GW88" s="126"/>
      <c r="GX88" s="126"/>
      <c r="GY88" s="126"/>
      <c r="GZ88" s="126"/>
      <c r="HA88" s="126"/>
      <c r="HB88" s="126"/>
      <c r="HC88" s="126"/>
      <c r="HD88" s="126"/>
      <c r="HE88" s="126"/>
      <c r="HF88" s="126"/>
      <c r="HG88" s="126"/>
      <c r="HH88" s="126"/>
      <c r="HI88" s="126"/>
      <c r="HJ88" s="126"/>
      <c r="HK88" s="126"/>
      <c r="HL88" s="126"/>
      <c r="HM88" s="126"/>
      <c r="HN88" s="126"/>
      <c r="HO88" s="126"/>
      <c r="HP88" s="126"/>
      <c r="HQ88" s="126"/>
      <c r="HR88" s="126"/>
      <c r="HS88" s="126"/>
      <c r="HT88" s="126"/>
      <c r="HU88" s="126"/>
      <c r="HV88" s="126"/>
      <c r="HW88" s="126"/>
      <c r="HX88" s="126"/>
      <c r="HY88" s="126"/>
      <c r="HZ88" s="126"/>
      <c r="IA88" s="126"/>
      <c r="IB88" s="126"/>
      <c r="IC88" s="126"/>
      <c r="ID88" s="126"/>
      <c r="IE88" s="126"/>
      <c r="IF88" s="126"/>
      <c r="IG88" s="126"/>
      <c r="IH88" s="126"/>
      <c r="II88" s="126"/>
      <c r="IJ88" s="126"/>
      <c r="IK88" s="126"/>
      <c r="IL88" s="126"/>
      <c r="IM88" s="126"/>
      <c r="IN88" s="126"/>
      <c r="IO88" s="126"/>
      <c r="IP88" s="126"/>
      <c r="IQ88" s="126"/>
      <c r="IR88" s="126"/>
      <c r="IS88" s="126"/>
      <c r="IT88" s="126"/>
      <c r="IU88" s="126"/>
      <c r="IV88" s="126"/>
      <c r="IW88" s="126"/>
      <c r="IX88" s="126"/>
      <c r="IY88" s="126"/>
      <c r="IZ88" s="126"/>
      <c r="JA88" s="126"/>
      <c r="JB88" s="126"/>
      <c r="JC88" s="126"/>
      <c r="JD88" s="126"/>
      <c r="JE88" s="126"/>
      <c r="JF88" s="126"/>
      <c r="JG88" s="126"/>
    </row>
    <row r="89" spans="1:267" s="127" customFormat="1" ht="15.75" thickBot="1">
      <c r="A89" s="411"/>
      <c r="B89" s="414"/>
      <c r="C89" s="405"/>
      <c r="D89" s="171"/>
      <c r="E89" s="405"/>
      <c r="F89" s="405"/>
      <c r="G89" s="417"/>
      <c r="H89" s="420"/>
      <c r="I89" s="161"/>
      <c r="J89" s="163"/>
      <c r="K89" s="161" t="str">
        <f>IFERROR(CONCATENATE(INDEX('8- Políticas de Administración '!$B$16:$F$53,MATCH('5- Identificación de Riesgos'!J89,'8- Políticas de Administración '!$C$16:$C$54,0),1)," - ",L89),"")</f>
        <v/>
      </c>
      <c r="L89" s="186" t="str">
        <f>IFERROR(VLOOKUP(INDEX('8- Políticas de Administración '!$B$16:$F$63,MATCH('5- Identificación de Riesgos'!J89,'8- Políticas de Administración '!$C$16:$C$64,0),1),'8- Políticas de Administración '!$B$16:$F$64,5,FALSE),"")</f>
        <v/>
      </c>
      <c r="M89" s="405"/>
      <c r="N89" s="408"/>
      <c r="O89" s="471"/>
      <c r="P89" s="126"/>
      <c r="Q89" s="424"/>
      <c r="R89" s="425"/>
      <c r="S89" s="425"/>
      <c r="T89" s="425"/>
      <c r="U89" s="425"/>
      <c r="V89" s="425"/>
      <c r="W89" s="425"/>
      <c r="X89" s="425"/>
      <c r="Y89" s="4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c r="FM89" s="126"/>
      <c r="FN89" s="126"/>
      <c r="FO89" s="126"/>
      <c r="FP89" s="126"/>
      <c r="FQ89" s="126"/>
      <c r="FR89" s="126"/>
      <c r="FS89" s="126"/>
      <c r="FT89" s="126"/>
      <c r="FU89" s="126"/>
      <c r="FV89" s="126"/>
      <c r="FW89" s="126"/>
      <c r="FX89" s="126"/>
      <c r="FY89" s="126"/>
      <c r="FZ89" s="126"/>
      <c r="GA89" s="126"/>
      <c r="GB89" s="126"/>
      <c r="GC89" s="126"/>
      <c r="GD89" s="126"/>
      <c r="GE89" s="126"/>
      <c r="GF89" s="126"/>
      <c r="GG89" s="126"/>
      <c r="GH89" s="126"/>
      <c r="GI89" s="126"/>
      <c r="GJ89" s="126"/>
      <c r="GK89" s="126"/>
      <c r="GL89" s="126"/>
      <c r="GM89" s="126"/>
      <c r="GN89" s="126"/>
      <c r="GO89" s="126"/>
      <c r="GP89" s="126"/>
      <c r="GQ89" s="126"/>
      <c r="GR89" s="126"/>
      <c r="GS89" s="126"/>
      <c r="GT89" s="126"/>
      <c r="GU89" s="126"/>
      <c r="GV89" s="126"/>
      <c r="GW89" s="126"/>
      <c r="GX89" s="126"/>
      <c r="GY89" s="126"/>
      <c r="GZ89" s="126"/>
      <c r="HA89" s="126"/>
      <c r="HB89" s="126"/>
      <c r="HC89" s="126"/>
      <c r="HD89" s="126"/>
      <c r="HE89" s="126"/>
      <c r="HF89" s="126"/>
      <c r="HG89" s="126"/>
      <c r="HH89" s="126"/>
      <c r="HI89" s="126"/>
      <c r="HJ89" s="126"/>
      <c r="HK89" s="126"/>
      <c r="HL89" s="126"/>
      <c r="HM89" s="126"/>
      <c r="HN89" s="126"/>
      <c r="HO89" s="126"/>
      <c r="HP89" s="126"/>
      <c r="HQ89" s="126"/>
      <c r="HR89" s="126"/>
      <c r="HS89" s="126"/>
      <c r="HT89" s="126"/>
      <c r="HU89" s="126"/>
      <c r="HV89" s="126"/>
      <c r="HW89" s="126"/>
      <c r="HX89" s="126"/>
      <c r="HY89" s="126"/>
      <c r="HZ89" s="126"/>
      <c r="IA89" s="126"/>
      <c r="IB89" s="126"/>
      <c r="IC89" s="126"/>
      <c r="ID89" s="126"/>
      <c r="IE89" s="126"/>
      <c r="IF89" s="126"/>
      <c r="IG89" s="126"/>
      <c r="IH89" s="126"/>
      <c r="II89" s="126"/>
      <c r="IJ89" s="126"/>
      <c r="IK89" s="126"/>
      <c r="IL89" s="126"/>
      <c r="IM89" s="126"/>
      <c r="IN89" s="126"/>
      <c r="IO89" s="126"/>
      <c r="IP89" s="126"/>
      <c r="IQ89" s="126"/>
      <c r="IR89" s="126"/>
      <c r="IS89" s="126"/>
      <c r="IT89" s="126"/>
      <c r="IU89" s="126"/>
      <c r="IV89" s="126"/>
      <c r="IW89" s="126"/>
      <c r="IX89" s="126"/>
      <c r="IY89" s="126"/>
      <c r="IZ89" s="126"/>
      <c r="JA89" s="126"/>
      <c r="JB89" s="126"/>
      <c r="JC89" s="126"/>
      <c r="JD89" s="126"/>
      <c r="JE89" s="126"/>
      <c r="JF89" s="126"/>
      <c r="JG89" s="126"/>
    </row>
  </sheetData>
  <mergeCells count="102">
    <mergeCell ref="G30:G39"/>
    <mergeCell ref="B30:B39"/>
    <mergeCell ref="A40:A49"/>
    <mergeCell ref="G40:G49"/>
    <mergeCell ref="O80:O89"/>
    <mergeCell ref="B80:B89"/>
    <mergeCell ref="C80:C89"/>
    <mergeCell ref="E80:E89"/>
    <mergeCell ref="G80:G89"/>
    <mergeCell ref="H80:H89"/>
    <mergeCell ref="N80:N89"/>
    <mergeCell ref="M80:M89"/>
    <mergeCell ref="B40:B49"/>
    <mergeCell ref="C40:C49"/>
    <mergeCell ref="E40:E49"/>
    <mergeCell ref="F40:F49"/>
    <mergeCell ref="N40:N49"/>
    <mergeCell ref="O40:O49"/>
    <mergeCell ref="G50:G59"/>
    <mergeCell ref="H50:H59"/>
    <mergeCell ref="M50:M59"/>
    <mergeCell ref="N50:N59"/>
    <mergeCell ref="G60:G69"/>
    <mergeCell ref="H60:H69"/>
    <mergeCell ref="E20:E29"/>
    <mergeCell ref="E10:E19"/>
    <mergeCell ref="F10:F19"/>
    <mergeCell ref="A20:A29"/>
    <mergeCell ref="B20:B29"/>
    <mergeCell ref="A80:A89"/>
    <mergeCell ref="A30:A39"/>
    <mergeCell ref="C30:C39"/>
    <mergeCell ref="F30:F39"/>
    <mergeCell ref="A50:A59"/>
    <mergeCell ref="B50:B59"/>
    <mergeCell ref="C50:C59"/>
    <mergeCell ref="E50:E59"/>
    <mergeCell ref="F50:F59"/>
    <mergeCell ref="G10:G19"/>
    <mergeCell ref="H30:H39"/>
    <mergeCell ref="H10:H19"/>
    <mergeCell ref="A1:C2"/>
    <mergeCell ref="A4:C4"/>
    <mergeCell ref="A8:A9"/>
    <mergeCell ref="B8:B9"/>
    <mergeCell ref="E8:E9"/>
    <mergeCell ref="A5:C5"/>
    <mergeCell ref="A6:C6"/>
    <mergeCell ref="D6:N6"/>
    <mergeCell ref="I8:I9"/>
    <mergeCell ref="G8:G9"/>
    <mergeCell ref="F8:F9"/>
    <mergeCell ref="N8:N9"/>
    <mergeCell ref="N7:O7"/>
    <mergeCell ref="K8:K9"/>
    <mergeCell ref="M8:M9"/>
    <mergeCell ref="I7:M7"/>
    <mergeCell ref="C20:C29"/>
    <mergeCell ref="A10:A19"/>
    <mergeCell ref="C10:C19"/>
    <mergeCell ref="B10:B19"/>
    <mergeCell ref="F20:F29"/>
    <mergeCell ref="Q40:Y49"/>
    <mergeCell ref="Q80:Y89"/>
    <mergeCell ref="D4:N4"/>
    <mergeCell ref="D5:N5"/>
    <mergeCell ref="O10:O19"/>
    <mergeCell ref="O20:O29"/>
    <mergeCell ref="N10:N19"/>
    <mergeCell ref="M20:M29"/>
    <mergeCell ref="N20:N29"/>
    <mergeCell ref="M10:M19"/>
    <mergeCell ref="H8:H9"/>
    <mergeCell ref="E7:H7"/>
    <mergeCell ref="D7:D9"/>
    <mergeCell ref="L8:L9"/>
    <mergeCell ref="O30:O39"/>
    <mergeCell ref="O8:O9"/>
    <mergeCell ref="E30:E39"/>
    <mergeCell ref="F80:F89"/>
    <mergeCell ref="M30:M39"/>
    <mergeCell ref="H40:H49"/>
    <mergeCell ref="M40:M49"/>
    <mergeCell ref="N30:N39"/>
    <mergeCell ref="G20:G29"/>
    <mergeCell ref="H20:H29"/>
    <mergeCell ref="M60:M6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s>
  <conditionalFormatting sqref="D10:D12">
    <cfRule type="containsText" dxfId="958" priority="381" operator="containsText" text="3- Moderado">
      <formula>NOT(ISERROR(SEARCH("3- Moderado",D10)))</formula>
    </cfRule>
    <cfRule type="containsText" dxfId="957" priority="382" operator="containsText" text="6- Moderado">
      <formula>NOT(ISERROR(SEARCH("6- Moderado",D10)))</formula>
    </cfRule>
    <cfRule type="containsText" dxfId="956" priority="383" operator="containsText" text="4- Moderado">
      <formula>NOT(ISERROR(SEARCH("4- Moderado",D10)))</formula>
    </cfRule>
    <cfRule type="containsText" dxfId="955" priority="384" operator="containsText" text="3- Bajo">
      <formula>NOT(ISERROR(SEARCH("3- Bajo",D10)))</formula>
    </cfRule>
    <cfRule type="containsText" dxfId="954" priority="385" operator="containsText" text="4- Bajo">
      <formula>NOT(ISERROR(SEARCH("4- Bajo",D10)))</formula>
    </cfRule>
    <cfRule type="containsText" dxfId="953" priority="386" operator="containsText" text="1- Bajo">
      <formula>NOT(ISERROR(SEARCH("1- Bajo",D10)))</formula>
    </cfRule>
  </conditionalFormatting>
  <conditionalFormatting sqref="D20:D24">
    <cfRule type="containsText" dxfId="952" priority="363" operator="containsText" text="3- Moderado">
      <formula>NOT(ISERROR(SEARCH("3- Moderado",D20)))</formula>
    </cfRule>
    <cfRule type="containsText" dxfId="951" priority="364" operator="containsText" text="6- Moderado">
      <formula>NOT(ISERROR(SEARCH("6- Moderado",D20)))</formula>
    </cfRule>
    <cfRule type="containsText" dxfId="950" priority="365" operator="containsText" text="4- Moderado">
      <formula>NOT(ISERROR(SEARCH("4- Moderado",D20)))</formula>
    </cfRule>
    <cfRule type="containsText" dxfId="949" priority="366" operator="containsText" text="3- Bajo">
      <formula>NOT(ISERROR(SEARCH("3- Bajo",D20)))</formula>
    </cfRule>
    <cfRule type="containsText" dxfId="948" priority="367" operator="containsText" text="4- Bajo">
      <formula>NOT(ISERROR(SEARCH("4- Bajo",D20)))</formula>
    </cfRule>
    <cfRule type="containsText" dxfId="947" priority="368" operator="containsText" text="1- Bajo">
      <formula>NOT(ISERROR(SEARCH("1- Bajo",D20)))</formula>
    </cfRule>
  </conditionalFormatting>
  <conditionalFormatting sqref="D30:D33">
    <cfRule type="containsText" dxfId="946" priority="357" operator="containsText" text="3- Moderado">
      <formula>NOT(ISERROR(SEARCH("3- Moderado",D30)))</formula>
    </cfRule>
    <cfRule type="containsText" dxfId="945" priority="358" operator="containsText" text="6- Moderado">
      <formula>NOT(ISERROR(SEARCH("6- Moderado",D30)))</formula>
    </cfRule>
    <cfRule type="containsText" dxfId="944" priority="359" operator="containsText" text="4- Moderado">
      <formula>NOT(ISERROR(SEARCH("4- Moderado",D30)))</formula>
    </cfRule>
    <cfRule type="containsText" dxfId="943" priority="360" operator="containsText" text="3- Bajo">
      <formula>NOT(ISERROR(SEARCH("3- Bajo",D30)))</formula>
    </cfRule>
    <cfRule type="containsText" dxfId="942" priority="361" operator="containsText" text="4- Bajo">
      <formula>NOT(ISERROR(SEARCH("4- Bajo",D30)))</formula>
    </cfRule>
    <cfRule type="containsText" dxfId="941" priority="362" operator="containsText" text="1- Bajo">
      <formula>NOT(ISERROR(SEARCH("1- Bajo",D30)))</formula>
    </cfRule>
  </conditionalFormatting>
  <conditionalFormatting sqref="D85:D88">
    <cfRule type="containsText" dxfId="940" priority="387" operator="containsText" text="3- Moderado">
      <formula>NOT(ISERROR(SEARCH("3- Moderado",D85)))</formula>
    </cfRule>
    <cfRule type="containsText" dxfId="939" priority="388" operator="containsText" text="6- Moderado">
      <formula>NOT(ISERROR(SEARCH("6- Moderado",D85)))</formula>
    </cfRule>
    <cfRule type="containsText" dxfId="938" priority="389" operator="containsText" text="4- Moderado">
      <formula>NOT(ISERROR(SEARCH("4- Moderado",D85)))</formula>
    </cfRule>
    <cfRule type="containsText" dxfId="937" priority="390" operator="containsText" text="3- Bajo">
      <formula>NOT(ISERROR(SEARCH("3- Bajo",D85)))</formula>
    </cfRule>
    <cfRule type="containsText" dxfId="936" priority="391" operator="containsText" text="4- Bajo">
      <formula>NOT(ISERROR(SEARCH("4- Bajo",D85)))</formula>
    </cfRule>
    <cfRule type="containsText" dxfId="935" priority="392" operator="containsText" text="1- Bajo">
      <formula>NOT(ISERROR(SEARCH("1- Bajo",D85)))</formula>
    </cfRule>
  </conditionalFormatting>
  <conditionalFormatting sqref="H10 H20">
    <cfRule type="containsText" dxfId="934" priority="1052" operator="containsText" text="Muy Baja">
      <formula>NOT(ISERROR(SEARCH("Muy Baja",H10)))</formula>
    </cfRule>
    <cfRule type="containsText" dxfId="933" priority="1053" operator="containsText" text="Baja">
      <formula>NOT(ISERROR(SEARCH("Baja",H10)))</formula>
    </cfRule>
    <cfRule type="containsText" dxfId="932" priority="1054" operator="containsText" text="Muy Alta">
      <formula>NOT(ISERROR(SEARCH("Muy Alta",H10)))</formula>
    </cfRule>
    <cfRule type="containsText" dxfId="931" priority="1056" operator="containsText" text="Alta">
      <formula>NOT(ISERROR(SEARCH("Alta",H10)))</formula>
    </cfRule>
    <cfRule type="containsText" dxfId="930" priority="1057" operator="containsText" text="Media">
      <formula>NOT(ISERROR(SEARCH("Media",H10)))</formula>
    </cfRule>
    <cfRule type="containsText" dxfId="929" priority="1058" operator="containsText" text="Media">
      <formula>NOT(ISERROR(SEARCH("Media",H10)))</formula>
    </cfRule>
    <cfRule type="containsText" dxfId="928" priority="1059" operator="containsText" text="Media">
      <formula>NOT(ISERROR(SEARCH("Media",H10)))</formula>
    </cfRule>
    <cfRule type="containsText" dxfId="927" priority="1060" operator="containsText" text="Muy Baja">
      <formula>NOT(ISERROR(SEARCH("Muy Baja",H10)))</formula>
    </cfRule>
    <cfRule type="containsText" dxfId="926" priority="1061" operator="containsText" text="Baja">
      <formula>NOT(ISERROR(SEARCH("Baja",H10)))</formula>
    </cfRule>
    <cfRule type="containsText" dxfId="925" priority="1062" operator="containsText" text="Muy Baja">
      <formula>NOT(ISERROR(SEARCH("Muy Baja",H10)))</formula>
    </cfRule>
    <cfRule type="containsText" dxfId="924" priority="1063" operator="containsText" text="Muy Baja">
      <formula>NOT(ISERROR(SEARCH("Muy Baja",H10)))</formula>
    </cfRule>
    <cfRule type="containsText" dxfId="923" priority="1064" operator="containsText" text="Muy Baja">
      <formula>NOT(ISERROR(SEARCH("Muy Baja",H10)))</formula>
    </cfRule>
    <cfRule type="containsText" dxfId="922" priority="1065" operator="containsText" text="Muy Baja'Tabla probabilidad'!">
      <formula>NOT(ISERROR(SEARCH("Muy Baja'Tabla probabilidad'!",H10)))</formula>
    </cfRule>
    <cfRule type="containsText" dxfId="921" priority="1066" operator="containsText" text="Muy bajo">
      <formula>NOT(ISERROR(SEARCH("Muy bajo",H10)))</formula>
    </cfRule>
    <cfRule type="containsText" dxfId="920" priority="1067" operator="containsText" text="Alta">
      <formula>NOT(ISERROR(SEARCH("Alta",H10)))</formula>
    </cfRule>
    <cfRule type="containsText" dxfId="919" priority="1068" operator="containsText" text="Media">
      <formula>NOT(ISERROR(SEARCH("Media",H10)))</formula>
    </cfRule>
    <cfRule type="containsText" dxfId="918" priority="1069" operator="containsText" text="Baja">
      <formula>NOT(ISERROR(SEARCH("Baja",H10)))</formula>
    </cfRule>
    <cfRule type="containsText" dxfId="917" priority="1070" operator="containsText" text="Muy baja">
      <formula>NOT(ISERROR(SEARCH("Muy baja",H10)))</formula>
    </cfRule>
    <cfRule type="cellIs" dxfId="916" priority="1073" operator="between">
      <formula>1</formula>
      <formula>2</formula>
    </cfRule>
    <cfRule type="cellIs" dxfId="915" priority="1074" operator="between">
      <formula>0</formula>
      <formula>2</formula>
    </cfRule>
  </conditionalFormatting>
  <conditionalFormatting sqref="H30">
    <cfRule type="containsText" dxfId="914" priority="766" operator="containsText" text="Muy Baja">
      <formula>NOT(ISERROR(SEARCH("Muy Baja",H30)))</formula>
    </cfRule>
    <cfRule type="containsText" dxfId="913" priority="767" operator="containsText" text="Baja">
      <formula>NOT(ISERROR(SEARCH("Baja",H30)))</formula>
    </cfRule>
    <cfRule type="containsText" dxfId="912" priority="768" operator="containsText" text="Muy Alta">
      <formula>NOT(ISERROR(SEARCH("Muy Alta",H30)))</formula>
    </cfRule>
    <cfRule type="containsText" dxfId="911" priority="770" operator="containsText" text="Alta">
      <formula>NOT(ISERROR(SEARCH("Alta",H30)))</formula>
    </cfRule>
    <cfRule type="containsText" dxfId="910" priority="771" operator="containsText" text="Media">
      <formula>NOT(ISERROR(SEARCH("Media",H30)))</formula>
    </cfRule>
    <cfRule type="containsText" dxfId="909" priority="772" operator="containsText" text="Media">
      <formula>NOT(ISERROR(SEARCH("Media",H30)))</formula>
    </cfRule>
    <cfRule type="containsText" dxfId="908" priority="773" operator="containsText" text="Media">
      <formula>NOT(ISERROR(SEARCH("Media",H30)))</formula>
    </cfRule>
    <cfRule type="containsText" dxfId="907" priority="774" operator="containsText" text="Muy Baja">
      <formula>NOT(ISERROR(SEARCH("Muy Baja",H30)))</formula>
    </cfRule>
    <cfRule type="containsText" dxfId="906" priority="775" operator="containsText" text="Baja">
      <formula>NOT(ISERROR(SEARCH("Baja",H30)))</formula>
    </cfRule>
    <cfRule type="containsText" dxfId="905" priority="776" operator="containsText" text="Muy Baja">
      <formula>NOT(ISERROR(SEARCH("Muy Baja",H30)))</formula>
    </cfRule>
    <cfRule type="containsText" dxfId="904" priority="777" operator="containsText" text="Muy Baja">
      <formula>NOT(ISERROR(SEARCH("Muy Baja",H30)))</formula>
    </cfRule>
    <cfRule type="containsText" dxfId="903" priority="778" operator="containsText" text="Muy Baja">
      <formula>NOT(ISERROR(SEARCH("Muy Baja",H30)))</formula>
    </cfRule>
    <cfRule type="containsText" dxfId="902" priority="779" operator="containsText" text="Muy Baja'Tabla probabilidad'!">
      <formula>NOT(ISERROR(SEARCH("Muy Baja'Tabla probabilidad'!",H30)))</formula>
    </cfRule>
    <cfRule type="containsText" dxfId="901" priority="780" operator="containsText" text="Muy bajo">
      <formula>NOT(ISERROR(SEARCH("Muy bajo",H30)))</formula>
    </cfRule>
    <cfRule type="containsText" dxfId="900" priority="781" operator="containsText" text="Alta">
      <formula>NOT(ISERROR(SEARCH("Alta",H30)))</formula>
    </cfRule>
    <cfRule type="containsText" dxfId="899" priority="782" operator="containsText" text="Media">
      <formula>NOT(ISERROR(SEARCH("Media",H30)))</formula>
    </cfRule>
    <cfRule type="containsText" dxfId="898" priority="783" operator="containsText" text="Baja">
      <formula>NOT(ISERROR(SEARCH("Baja",H30)))</formula>
    </cfRule>
    <cfRule type="containsText" dxfId="897" priority="784" operator="containsText" text="Muy baja">
      <formula>NOT(ISERROR(SEARCH("Muy baja",H30)))</formula>
    </cfRule>
    <cfRule type="cellIs" dxfId="896" priority="787" operator="between">
      <formula>1</formula>
      <formula>2</formula>
    </cfRule>
    <cfRule type="cellIs" dxfId="895" priority="788" operator="between">
      <formula>0</formula>
      <formula>2</formula>
    </cfRule>
  </conditionalFormatting>
  <conditionalFormatting sqref="H80">
    <cfRule type="containsText" dxfId="894" priority="511" operator="containsText" text="Muy Baja">
      <formula>NOT(ISERROR(SEARCH("Muy Baja",H80)))</formula>
    </cfRule>
    <cfRule type="containsText" dxfId="893" priority="512" operator="containsText" text="Baja">
      <formula>NOT(ISERROR(SEARCH("Baja",H80)))</formula>
    </cfRule>
    <cfRule type="containsText" dxfId="892" priority="513" operator="containsText" text="Muy Alta">
      <formula>NOT(ISERROR(SEARCH("Muy Alta",H80)))</formula>
    </cfRule>
    <cfRule type="containsText" dxfId="891" priority="515" operator="containsText" text="Alta">
      <formula>NOT(ISERROR(SEARCH("Alta",H80)))</formula>
    </cfRule>
    <cfRule type="containsText" dxfId="890" priority="516" operator="containsText" text="Media">
      <formula>NOT(ISERROR(SEARCH("Media",H80)))</formula>
    </cfRule>
    <cfRule type="containsText" dxfId="889" priority="517" operator="containsText" text="Media">
      <formula>NOT(ISERROR(SEARCH("Media",H80)))</formula>
    </cfRule>
    <cfRule type="containsText" dxfId="888" priority="518" operator="containsText" text="Media">
      <formula>NOT(ISERROR(SEARCH("Media",H80)))</formula>
    </cfRule>
    <cfRule type="containsText" dxfId="887" priority="519" operator="containsText" text="Muy Baja">
      <formula>NOT(ISERROR(SEARCH("Muy Baja",H80)))</formula>
    </cfRule>
    <cfRule type="containsText" dxfId="886" priority="520" operator="containsText" text="Baja">
      <formula>NOT(ISERROR(SEARCH("Baja",H80)))</formula>
    </cfRule>
    <cfRule type="containsText" dxfId="885" priority="521" operator="containsText" text="Muy Baja">
      <formula>NOT(ISERROR(SEARCH("Muy Baja",H80)))</formula>
    </cfRule>
    <cfRule type="containsText" dxfId="884" priority="522" operator="containsText" text="Muy Baja">
      <formula>NOT(ISERROR(SEARCH("Muy Baja",H80)))</formula>
    </cfRule>
    <cfRule type="containsText" dxfId="883" priority="523" operator="containsText" text="Muy Baja">
      <formula>NOT(ISERROR(SEARCH("Muy Baja",H80)))</formula>
    </cfRule>
    <cfRule type="containsText" dxfId="882" priority="524" operator="containsText" text="Muy Baja'Tabla probabilidad'!">
      <formula>NOT(ISERROR(SEARCH("Muy Baja'Tabla probabilidad'!",H80)))</formula>
    </cfRule>
    <cfRule type="containsText" dxfId="881" priority="525" operator="containsText" text="Muy bajo">
      <formula>NOT(ISERROR(SEARCH("Muy bajo",H80)))</formula>
    </cfRule>
    <cfRule type="containsText" dxfId="880" priority="526" operator="containsText" text="Alta">
      <formula>NOT(ISERROR(SEARCH("Alta",H80)))</formula>
    </cfRule>
    <cfRule type="containsText" dxfId="879" priority="527" operator="containsText" text="Media">
      <formula>NOT(ISERROR(SEARCH("Media",H80)))</formula>
    </cfRule>
    <cfRule type="containsText" dxfId="878" priority="528" operator="containsText" text="Baja">
      <formula>NOT(ISERROR(SEARCH("Baja",H80)))</formula>
    </cfRule>
    <cfRule type="containsText" dxfId="877" priority="529" operator="containsText" text="Muy baja">
      <formula>NOT(ISERROR(SEARCH("Muy baja",H80)))</formula>
    </cfRule>
    <cfRule type="cellIs" dxfId="876" priority="532" operator="between">
      <formula>1</formula>
      <formula>2</formula>
    </cfRule>
    <cfRule type="cellIs" dxfId="875" priority="533" operator="between">
      <formula>0</formula>
      <formula>2</formula>
    </cfRule>
  </conditionalFormatting>
  <conditionalFormatting sqref="M10 M20 K10:K39 K80:K89">
    <cfRule type="containsText" dxfId="874" priority="1046" operator="containsText" text="Catastrófico">
      <formula>NOT(ISERROR(SEARCH("Catastrófico",K10)))</formula>
    </cfRule>
    <cfRule type="containsText" dxfId="873" priority="1047" operator="containsText" text="Mayor">
      <formula>NOT(ISERROR(SEARCH("Mayor",K10)))</formula>
    </cfRule>
    <cfRule type="containsText" dxfId="872" priority="1048" operator="containsText" text="Alta">
      <formula>NOT(ISERROR(SEARCH("Alta",K10)))</formula>
    </cfRule>
    <cfRule type="containsText" dxfId="871" priority="1049" operator="containsText" text="Moderado">
      <formula>NOT(ISERROR(SEARCH("Moderado",K10)))</formula>
    </cfRule>
    <cfRule type="containsText" dxfId="870" priority="1050" operator="containsText" text="Menor">
      <formula>NOT(ISERROR(SEARCH("Menor",K10)))</formula>
    </cfRule>
    <cfRule type="containsText" dxfId="869" priority="1051" operator="containsText" text="Leve">
      <formula>NOT(ISERROR(SEARCH("Leve",K10)))</formula>
    </cfRule>
  </conditionalFormatting>
  <conditionalFormatting sqref="M30">
    <cfRule type="containsText" dxfId="868" priority="760" operator="containsText" text="Catastrófico">
      <formula>NOT(ISERROR(SEARCH("Catastrófico",M30)))</formula>
    </cfRule>
    <cfRule type="containsText" dxfId="867" priority="761" operator="containsText" text="Mayor">
      <formula>NOT(ISERROR(SEARCH("Mayor",M30)))</formula>
    </cfRule>
    <cfRule type="containsText" dxfId="866" priority="762" operator="containsText" text="Alta">
      <formula>NOT(ISERROR(SEARCH("Alta",M30)))</formula>
    </cfRule>
    <cfRule type="containsText" dxfId="865" priority="763" operator="containsText" text="Moderado">
      <formula>NOT(ISERROR(SEARCH("Moderado",M30)))</formula>
    </cfRule>
    <cfRule type="containsText" dxfId="864" priority="764" operator="containsText" text="Menor">
      <formula>NOT(ISERROR(SEARCH("Menor",M30)))</formula>
    </cfRule>
    <cfRule type="containsText" dxfId="863" priority="765" operator="containsText" text="Leve">
      <formula>NOT(ISERROR(SEARCH("Leve",M30)))</formula>
    </cfRule>
  </conditionalFormatting>
  <conditionalFormatting sqref="M80">
    <cfRule type="containsText" dxfId="862" priority="505" operator="containsText" text="Catastrófico">
      <formula>NOT(ISERROR(SEARCH("Catastrófico",M80)))</formula>
    </cfRule>
    <cfRule type="containsText" dxfId="861" priority="506" operator="containsText" text="Mayor">
      <formula>NOT(ISERROR(SEARCH("Mayor",M80)))</formula>
    </cfRule>
    <cfRule type="containsText" dxfId="860" priority="507" operator="containsText" text="Alta">
      <formula>NOT(ISERROR(SEARCH("Alta",M80)))</formula>
    </cfRule>
    <cfRule type="containsText" dxfId="859" priority="508" operator="containsText" text="Moderado">
      <formula>NOT(ISERROR(SEARCH("Moderado",M80)))</formula>
    </cfRule>
    <cfRule type="containsText" dxfId="858" priority="509" operator="containsText" text="Menor">
      <formula>NOT(ISERROR(SEARCH("Menor",M80)))</formula>
    </cfRule>
    <cfRule type="containsText" dxfId="857" priority="510" operator="containsText" text="Leve">
      <formula>NOT(ISERROR(SEARCH("Leve",M80)))</formula>
    </cfRule>
  </conditionalFormatting>
  <conditionalFormatting sqref="N80">
    <cfRule type="containsText" dxfId="856" priority="534" operator="containsText" text="Extremo">
      <formula>NOT(ISERROR(SEARCH("Extremo",N80)))</formula>
    </cfRule>
    <cfRule type="containsText" dxfId="855" priority="535" operator="containsText" text="Alto">
      <formula>NOT(ISERROR(SEARCH("Alto",N80)))</formula>
    </cfRule>
    <cfRule type="containsText" dxfId="854" priority="536" operator="containsText" text="Bajo">
      <formula>NOT(ISERROR(SEARCH("Bajo",N80)))</formula>
    </cfRule>
    <cfRule type="containsText" dxfId="853" priority="537" operator="containsText" text="Moderado">
      <formula>NOT(ISERROR(SEARCH("Moderado",N80)))</formula>
    </cfRule>
  </conditionalFormatting>
  <conditionalFormatting sqref="N8:O8">
    <cfRule type="containsText" dxfId="852" priority="321" operator="containsText" text="3- Moderado">
      <formula>NOT(ISERROR(SEARCH("3- Moderado",N8)))</formula>
    </cfRule>
    <cfRule type="containsText" dxfId="851" priority="322" operator="containsText" text="6- Moderado">
      <formula>NOT(ISERROR(SEARCH("6- Moderado",N8)))</formula>
    </cfRule>
    <cfRule type="containsText" dxfId="850" priority="323" operator="containsText" text="4- Moderado">
      <formula>NOT(ISERROR(SEARCH("4- Moderado",N8)))</formula>
    </cfRule>
    <cfRule type="containsText" dxfId="849" priority="324" operator="containsText" text="3- Bajo">
      <formula>NOT(ISERROR(SEARCH("3- Bajo",N8)))</formula>
    </cfRule>
    <cfRule type="containsText" dxfId="848" priority="325" operator="containsText" text="4- Bajo">
      <formula>NOT(ISERROR(SEARCH("4- Bajo",N8)))</formula>
    </cfRule>
    <cfRule type="containsText" dxfId="847" priority="326" operator="containsText" text="1- Bajo">
      <formula>NOT(ISERROR(SEARCH("1- Bajo",N8)))</formula>
    </cfRule>
  </conditionalFormatting>
  <conditionalFormatting sqref="N10:O10 N20:O20">
    <cfRule type="containsText" dxfId="846" priority="1633" operator="containsText" text="Extremo">
      <formula>NOT(ISERROR(SEARCH("Extremo",N10)))</formula>
    </cfRule>
    <cfRule type="containsText" dxfId="845" priority="1634" operator="containsText" text="Alto">
      <formula>NOT(ISERROR(SEARCH("Alto",N10)))</formula>
    </cfRule>
    <cfRule type="containsText" dxfId="844" priority="1635" operator="containsText" text="Bajo">
      <formula>NOT(ISERROR(SEARCH("Bajo",N10)))</formula>
    </cfRule>
    <cfRule type="containsText" dxfId="843" priority="1636" operator="containsText" text="Moderado">
      <formula>NOT(ISERROR(SEARCH("Moderado",N10)))</formula>
    </cfRule>
  </conditionalFormatting>
  <conditionalFormatting sqref="N30:O30">
    <cfRule type="containsText" dxfId="842" priority="789" operator="containsText" text="Extremo">
      <formula>NOT(ISERROR(SEARCH("Extremo",N30)))</formula>
    </cfRule>
    <cfRule type="containsText" dxfId="841" priority="790" operator="containsText" text="Alto">
      <formula>NOT(ISERROR(SEARCH("Alto",N30)))</formula>
    </cfRule>
    <cfRule type="containsText" dxfId="840" priority="791" operator="containsText" text="Bajo">
      <formula>NOT(ISERROR(SEARCH("Bajo",N30)))</formula>
    </cfRule>
    <cfRule type="containsText" dxfId="839" priority="792" operator="containsText" text="Moderado">
      <formula>NOT(ISERROR(SEARCH("Moderado",N30)))</formula>
    </cfRule>
  </conditionalFormatting>
  <conditionalFormatting sqref="D45:D48">
    <cfRule type="containsText" dxfId="838" priority="177" operator="containsText" text="3- Moderado">
      <formula>NOT(ISERROR(SEARCH("3- Moderado",D45)))</formula>
    </cfRule>
    <cfRule type="containsText" dxfId="837" priority="178" operator="containsText" text="6- Moderado">
      <formula>NOT(ISERROR(SEARCH("6- Moderado",D45)))</formula>
    </cfRule>
    <cfRule type="containsText" dxfId="836" priority="179" operator="containsText" text="4- Moderado">
      <formula>NOT(ISERROR(SEARCH("4- Moderado",D45)))</formula>
    </cfRule>
    <cfRule type="containsText" dxfId="835" priority="180" operator="containsText" text="3- Bajo">
      <formula>NOT(ISERROR(SEARCH("3- Bajo",D45)))</formula>
    </cfRule>
    <cfRule type="containsText" dxfId="834" priority="181" operator="containsText" text="4- Bajo">
      <formula>NOT(ISERROR(SEARCH("4- Bajo",D45)))</formula>
    </cfRule>
    <cfRule type="containsText" dxfId="833" priority="182" operator="containsText" text="1- Bajo">
      <formula>NOT(ISERROR(SEARCH("1- Bajo",D45)))</formula>
    </cfRule>
  </conditionalFormatting>
  <conditionalFormatting sqref="H40">
    <cfRule type="containsText" dxfId="832" priority="189" operator="containsText" text="Muy Baja">
      <formula>NOT(ISERROR(SEARCH("Muy Baja",H40)))</formula>
    </cfRule>
    <cfRule type="containsText" dxfId="831" priority="190" operator="containsText" text="Baja">
      <formula>NOT(ISERROR(SEARCH("Baja",H40)))</formula>
    </cfRule>
    <cfRule type="containsText" dxfId="830" priority="191" operator="containsText" text="Muy Alta">
      <formula>NOT(ISERROR(SEARCH("Muy Alta",H40)))</formula>
    </cfRule>
    <cfRule type="containsText" dxfId="829" priority="192" operator="containsText" text="Alta">
      <formula>NOT(ISERROR(SEARCH("Alta",H40)))</formula>
    </cfRule>
    <cfRule type="containsText" dxfId="828" priority="193" operator="containsText" text="Media">
      <formula>NOT(ISERROR(SEARCH("Media",H40)))</formula>
    </cfRule>
    <cfRule type="containsText" dxfId="827" priority="194" operator="containsText" text="Media">
      <formula>NOT(ISERROR(SEARCH("Media",H40)))</formula>
    </cfRule>
    <cfRule type="containsText" dxfId="826" priority="195" operator="containsText" text="Media">
      <formula>NOT(ISERROR(SEARCH("Media",H40)))</formula>
    </cfRule>
    <cfRule type="containsText" dxfId="825" priority="196" operator="containsText" text="Muy Baja">
      <formula>NOT(ISERROR(SEARCH("Muy Baja",H40)))</formula>
    </cfRule>
    <cfRule type="containsText" dxfId="824" priority="197" operator="containsText" text="Baja">
      <formula>NOT(ISERROR(SEARCH("Baja",H40)))</formula>
    </cfRule>
    <cfRule type="containsText" dxfId="823" priority="198" operator="containsText" text="Muy Baja">
      <formula>NOT(ISERROR(SEARCH("Muy Baja",H40)))</formula>
    </cfRule>
    <cfRule type="containsText" dxfId="822" priority="199" operator="containsText" text="Muy Baja">
      <formula>NOT(ISERROR(SEARCH("Muy Baja",H40)))</formula>
    </cfRule>
    <cfRule type="containsText" dxfId="821" priority="200" operator="containsText" text="Muy Baja">
      <formula>NOT(ISERROR(SEARCH("Muy Baja",H40)))</formula>
    </cfRule>
    <cfRule type="containsText" dxfId="820" priority="201" operator="containsText" text="Muy Baja'Tabla probabilidad'!">
      <formula>NOT(ISERROR(SEARCH("Muy Baja'Tabla probabilidad'!",H40)))</formula>
    </cfRule>
    <cfRule type="containsText" dxfId="819" priority="202" operator="containsText" text="Muy bajo">
      <formula>NOT(ISERROR(SEARCH("Muy bajo",H40)))</formula>
    </cfRule>
    <cfRule type="containsText" dxfId="818" priority="203" operator="containsText" text="Alta">
      <formula>NOT(ISERROR(SEARCH("Alta",H40)))</formula>
    </cfRule>
    <cfRule type="containsText" dxfId="817" priority="204" operator="containsText" text="Media">
      <formula>NOT(ISERROR(SEARCH("Media",H40)))</formula>
    </cfRule>
    <cfRule type="containsText" dxfId="816" priority="205" operator="containsText" text="Baja">
      <formula>NOT(ISERROR(SEARCH("Baja",H40)))</formula>
    </cfRule>
    <cfRule type="containsText" dxfId="815" priority="206" operator="containsText" text="Muy baja">
      <formula>NOT(ISERROR(SEARCH("Muy baja",H40)))</formula>
    </cfRule>
    <cfRule type="cellIs" dxfId="814" priority="209" operator="between">
      <formula>1</formula>
      <formula>2</formula>
    </cfRule>
    <cfRule type="cellIs" dxfId="813" priority="210" operator="between">
      <formula>0</formula>
      <formula>2</formula>
    </cfRule>
  </conditionalFormatting>
  <conditionalFormatting sqref="K40:K49">
    <cfRule type="containsText" dxfId="812" priority="215" operator="containsText" text="Catastrófico">
      <formula>NOT(ISERROR(SEARCH("Catastrófico",K40)))</formula>
    </cfRule>
    <cfRule type="containsText" dxfId="811" priority="216" operator="containsText" text="Mayor">
      <formula>NOT(ISERROR(SEARCH("Mayor",K40)))</formula>
    </cfRule>
    <cfRule type="containsText" dxfId="810" priority="217" operator="containsText" text="Alta">
      <formula>NOT(ISERROR(SEARCH("Alta",K40)))</formula>
    </cfRule>
    <cfRule type="containsText" dxfId="809" priority="218" operator="containsText" text="Moderado">
      <formula>NOT(ISERROR(SEARCH("Moderado",K40)))</formula>
    </cfRule>
    <cfRule type="containsText" dxfId="808" priority="219" operator="containsText" text="Menor">
      <formula>NOT(ISERROR(SEARCH("Menor",K40)))</formula>
    </cfRule>
    <cfRule type="containsText" dxfId="807" priority="220" operator="containsText" text="Leve">
      <formula>NOT(ISERROR(SEARCH("Leve",K40)))</formula>
    </cfRule>
  </conditionalFormatting>
  <conditionalFormatting sqref="M40">
    <cfRule type="containsText" dxfId="806" priority="183" operator="containsText" text="Catastrófico">
      <formula>NOT(ISERROR(SEARCH("Catastrófico",M40)))</formula>
    </cfRule>
    <cfRule type="containsText" dxfId="805" priority="184" operator="containsText" text="Mayor">
      <formula>NOT(ISERROR(SEARCH("Mayor",M40)))</formula>
    </cfRule>
    <cfRule type="containsText" dxfId="804" priority="185" operator="containsText" text="Alta">
      <formula>NOT(ISERROR(SEARCH("Alta",M40)))</formula>
    </cfRule>
    <cfRule type="containsText" dxfId="803" priority="186" operator="containsText" text="Moderado">
      <formula>NOT(ISERROR(SEARCH("Moderado",M40)))</formula>
    </cfRule>
    <cfRule type="containsText" dxfId="802" priority="187" operator="containsText" text="Menor">
      <formula>NOT(ISERROR(SEARCH("Menor",M40)))</formula>
    </cfRule>
    <cfRule type="containsText" dxfId="801" priority="188" operator="containsText" text="Leve">
      <formula>NOT(ISERROR(SEARCH("Leve",M40)))</formula>
    </cfRule>
  </conditionalFormatting>
  <conditionalFormatting sqref="N40">
    <cfRule type="containsText" dxfId="800" priority="211" operator="containsText" text="Extremo">
      <formula>NOT(ISERROR(SEARCH("Extremo",N40)))</formula>
    </cfRule>
    <cfRule type="containsText" dxfId="799" priority="212" operator="containsText" text="Alto">
      <formula>NOT(ISERROR(SEARCH("Alto",N40)))</formula>
    </cfRule>
    <cfRule type="containsText" dxfId="798" priority="213" operator="containsText" text="Bajo">
      <formula>NOT(ISERROR(SEARCH("Bajo",N40)))</formula>
    </cfRule>
    <cfRule type="containsText" dxfId="797" priority="214" operator="containsText" text="Moderado">
      <formula>NOT(ISERROR(SEARCH("Moderado",N40)))</formula>
    </cfRule>
  </conditionalFormatting>
  <conditionalFormatting sqref="D55:D58">
    <cfRule type="containsText" dxfId="796" priority="89" operator="containsText" text="3- Moderado">
      <formula>NOT(ISERROR(SEARCH("3- Moderado",D55)))</formula>
    </cfRule>
    <cfRule type="containsText" dxfId="795" priority="90" operator="containsText" text="6- Moderado">
      <formula>NOT(ISERROR(SEARCH("6- Moderado",D55)))</formula>
    </cfRule>
    <cfRule type="containsText" dxfId="794" priority="91" operator="containsText" text="4- Moderado">
      <formula>NOT(ISERROR(SEARCH("4- Moderado",D55)))</formula>
    </cfRule>
    <cfRule type="containsText" dxfId="793" priority="92" operator="containsText" text="3- Bajo">
      <formula>NOT(ISERROR(SEARCH("3- Bajo",D55)))</formula>
    </cfRule>
    <cfRule type="containsText" dxfId="792" priority="93" operator="containsText" text="4- Bajo">
      <formula>NOT(ISERROR(SEARCH("4- Bajo",D55)))</formula>
    </cfRule>
    <cfRule type="containsText" dxfId="791" priority="94" operator="containsText" text="1- Bajo">
      <formula>NOT(ISERROR(SEARCH("1- Bajo",D55)))</formula>
    </cfRule>
  </conditionalFormatting>
  <conditionalFormatting sqref="H50">
    <cfRule type="containsText" dxfId="790" priority="101" operator="containsText" text="Muy Baja">
      <formula>NOT(ISERROR(SEARCH("Muy Baja",H50)))</formula>
    </cfRule>
    <cfRule type="containsText" dxfId="789" priority="102" operator="containsText" text="Baja">
      <formula>NOT(ISERROR(SEARCH("Baja",H50)))</formula>
    </cfRule>
    <cfRule type="containsText" dxfId="788" priority="103" operator="containsText" text="Muy Alta">
      <formula>NOT(ISERROR(SEARCH("Muy Alta",H50)))</formula>
    </cfRule>
    <cfRule type="containsText" dxfId="787" priority="104" operator="containsText" text="Alta">
      <formula>NOT(ISERROR(SEARCH("Alta",H50)))</formula>
    </cfRule>
    <cfRule type="containsText" dxfId="786" priority="105" operator="containsText" text="Media">
      <formula>NOT(ISERROR(SEARCH("Media",H50)))</formula>
    </cfRule>
    <cfRule type="containsText" dxfId="785" priority="106" operator="containsText" text="Media">
      <formula>NOT(ISERROR(SEARCH("Media",H50)))</formula>
    </cfRule>
    <cfRule type="containsText" dxfId="784" priority="107" operator="containsText" text="Media">
      <formula>NOT(ISERROR(SEARCH("Media",H50)))</formula>
    </cfRule>
    <cfRule type="containsText" dxfId="783" priority="108" operator="containsText" text="Muy Baja">
      <formula>NOT(ISERROR(SEARCH("Muy Baja",H50)))</formula>
    </cfRule>
    <cfRule type="containsText" dxfId="782" priority="109" operator="containsText" text="Baja">
      <formula>NOT(ISERROR(SEARCH("Baja",H50)))</formula>
    </cfRule>
    <cfRule type="containsText" dxfId="781" priority="110" operator="containsText" text="Muy Baja">
      <formula>NOT(ISERROR(SEARCH("Muy Baja",H50)))</formula>
    </cfRule>
    <cfRule type="containsText" dxfId="780" priority="111" operator="containsText" text="Muy Baja">
      <formula>NOT(ISERROR(SEARCH("Muy Baja",H50)))</formula>
    </cfRule>
    <cfRule type="containsText" dxfId="779" priority="112" operator="containsText" text="Muy Baja">
      <formula>NOT(ISERROR(SEARCH("Muy Baja",H50)))</formula>
    </cfRule>
    <cfRule type="containsText" dxfId="778" priority="113" operator="containsText" text="Muy Baja'Tabla probabilidad'!">
      <formula>NOT(ISERROR(SEARCH("Muy Baja'Tabla probabilidad'!",H50)))</formula>
    </cfRule>
    <cfRule type="containsText" dxfId="777" priority="114" operator="containsText" text="Muy bajo">
      <formula>NOT(ISERROR(SEARCH("Muy bajo",H50)))</formula>
    </cfRule>
    <cfRule type="containsText" dxfId="776" priority="115" operator="containsText" text="Alta">
      <formula>NOT(ISERROR(SEARCH("Alta",H50)))</formula>
    </cfRule>
    <cfRule type="containsText" dxfId="775" priority="116" operator="containsText" text="Media">
      <formula>NOT(ISERROR(SEARCH("Media",H50)))</formula>
    </cfRule>
    <cfRule type="containsText" dxfId="774" priority="117" operator="containsText" text="Baja">
      <formula>NOT(ISERROR(SEARCH("Baja",H50)))</formula>
    </cfRule>
    <cfRule type="containsText" dxfId="773" priority="118" operator="containsText" text="Muy baja">
      <formula>NOT(ISERROR(SEARCH("Muy baja",H50)))</formula>
    </cfRule>
    <cfRule type="cellIs" dxfId="772" priority="121" operator="between">
      <formula>1</formula>
      <formula>2</formula>
    </cfRule>
    <cfRule type="cellIs" dxfId="771" priority="122" operator="between">
      <formula>0</formula>
      <formula>2</formula>
    </cfRule>
  </conditionalFormatting>
  <conditionalFormatting sqref="K50:K59">
    <cfRule type="containsText" dxfId="770" priority="127" operator="containsText" text="Catastrófico">
      <formula>NOT(ISERROR(SEARCH("Catastrófico",K50)))</formula>
    </cfRule>
    <cfRule type="containsText" dxfId="769" priority="128" operator="containsText" text="Mayor">
      <formula>NOT(ISERROR(SEARCH("Mayor",K50)))</formula>
    </cfRule>
    <cfRule type="containsText" dxfId="768" priority="129" operator="containsText" text="Alta">
      <formula>NOT(ISERROR(SEARCH("Alta",K50)))</formula>
    </cfRule>
    <cfRule type="containsText" dxfId="767" priority="130" operator="containsText" text="Moderado">
      <formula>NOT(ISERROR(SEARCH("Moderado",K50)))</formula>
    </cfRule>
    <cfRule type="containsText" dxfId="766" priority="131" operator="containsText" text="Menor">
      <formula>NOT(ISERROR(SEARCH("Menor",K50)))</formula>
    </cfRule>
    <cfRule type="containsText" dxfId="765" priority="132" operator="containsText" text="Leve">
      <formula>NOT(ISERROR(SEARCH("Leve",K50)))</formula>
    </cfRule>
  </conditionalFormatting>
  <conditionalFormatting sqref="M50">
    <cfRule type="containsText" dxfId="764" priority="95" operator="containsText" text="Catastrófico">
      <formula>NOT(ISERROR(SEARCH("Catastrófico",M50)))</formula>
    </cfRule>
    <cfRule type="containsText" dxfId="763" priority="96" operator="containsText" text="Mayor">
      <formula>NOT(ISERROR(SEARCH("Mayor",M50)))</formula>
    </cfRule>
    <cfRule type="containsText" dxfId="762" priority="97" operator="containsText" text="Alta">
      <formula>NOT(ISERROR(SEARCH("Alta",M50)))</formula>
    </cfRule>
    <cfRule type="containsText" dxfId="761" priority="98" operator="containsText" text="Moderado">
      <formula>NOT(ISERROR(SEARCH("Moderado",M50)))</formula>
    </cfRule>
    <cfRule type="containsText" dxfId="760" priority="99" operator="containsText" text="Menor">
      <formula>NOT(ISERROR(SEARCH("Menor",M50)))</formula>
    </cfRule>
    <cfRule type="containsText" dxfId="759" priority="100" operator="containsText" text="Leve">
      <formula>NOT(ISERROR(SEARCH("Leve",M50)))</formula>
    </cfRule>
  </conditionalFormatting>
  <conditionalFormatting sqref="N50">
    <cfRule type="containsText" dxfId="758" priority="123" operator="containsText" text="Extremo">
      <formula>NOT(ISERROR(SEARCH("Extremo",N50)))</formula>
    </cfRule>
    <cfRule type="containsText" dxfId="757" priority="124" operator="containsText" text="Alto">
      <formula>NOT(ISERROR(SEARCH("Alto",N50)))</formula>
    </cfRule>
    <cfRule type="containsText" dxfId="756" priority="125" operator="containsText" text="Bajo">
      <formula>NOT(ISERROR(SEARCH("Bajo",N50)))</formula>
    </cfRule>
    <cfRule type="containsText" dxfId="755" priority="126" operator="containsText" text="Moderado">
      <formula>NOT(ISERROR(SEARCH("Moderado",N50)))</formula>
    </cfRule>
  </conditionalFormatting>
  <conditionalFormatting sqref="D65:D68">
    <cfRule type="containsText" dxfId="754" priority="45" operator="containsText" text="3- Moderado">
      <formula>NOT(ISERROR(SEARCH("3- Moderado",D65)))</formula>
    </cfRule>
    <cfRule type="containsText" dxfId="753" priority="46" operator="containsText" text="6- Moderado">
      <formula>NOT(ISERROR(SEARCH("6- Moderado",D65)))</formula>
    </cfRule>
    <cfRule type="containsText" dxfId="752" priority="47" operator="containsText" text="4- Moderado">
      <formula>NOT(ISERROR(SEARCH("4- Moderado",D65)))</formula>
    </cfRule>
    <cfRule type="containsText" dxfId="751" priority="48" operator="containsText" text="3- Bajo">
      <formula>NOT(ISERROR(SEARCH("3- Bajo",D65)))</formula>
    </cfRule>
    <cfRule type="containsText" dxfId="750" priority="49" operator="containsText" text="4- Bajo">
      <formula>NOT(ISERROR(SEARCH("4- Bajo",D65)))</formula>
    </cfRule>
    <cfRule type="containsText" dxfId="749" priority="50" operator="containsText" text="1- Bajo">
      <formula>NOT(ISERROR(SEARCH("1- Bajo",D65)))</formula>
    </cfRule>
  </conditionalFormatting>
  <conditionalFormatting sqref="H60">
    <cfRule type="containsText" dxfId="748" priority="57" operator="containsText" text="Muy Baja">
      <formula>NOT(ISERROR(SEARCH("Muy Baja",H60)))</formula>
    </cfRule>
    <cfRule type="containsText" dxfId="747" priority="58" operator="containsText" text="Baja">
      <formula>NOT(ISERROR(SEARCH("Baja",H60)))</formula>
    </cfRule>
    <cfRule type="containsText" dxfId="746" priority="59" operator="containsText" text="Muy Alta">
      <formula>NOT(ISERROR(SEARCH("Muy Alta",H60)))</formula>
    </cfRule>
    <cfRule type="containsText" dxfId="745" priority="60" operator="containsText" text="Alta">
      <formula>NOT(ISERROR(SEARCH("Alta",H60)))</formula>
    </cfRule>
    <cfRule type="containsText" dxfId="744" priority="61" operator="containsText" text="Media">
      <formula>NOT(ISERROR(SEARCH("Media",H60)))</formula>
    </cfRule>
    <cfRule type="containsText" dxfId="743" priority="62" operator="containsText" text="Media">
      <formula>NOT(ISERROR(SEARCH("Media",H60)))</formula>
    </cfRule>
    <cfRule type="containsText" dxfId="742" priority="63" operator="containsText" text="Media">
      <formula>NOT(ISERROR(SEARCH("Media",H60)))</formula>
    </cfRule>
    <cfRule type="containsText" dxfId="741" priority="64" operator="containsText" text="Muy Baja">
      <formula>NOT(ISERROR(SEARCH("Muy Baja",H60)))</formula>
    </cfRule>
    <cfRule type="containsText" dxfId="740" priority="65" operator="containsText" text="Baja">
      <formula>NOT(ISERROR(SEARCH("Baja",H60)))</formula>
    </cfRule>
    <cfRule type="containsText" dxfId="739" priority="66" operator="containsText" text="Muy Baja">
      <formula>NOT(ISERROR(SEARCH("Muy Baja",H60)))</formula>
    </cfRule>
    <cfRule type="containsText" dxfId="738" priority="67" operator="containsText" text="Muy Baja">
      <formula>NOT(ISERROR(SEARCH("Muy Baja",H60)))</formula>
    </cfRule>
    <cfRule type="containsText" dxfId="737" priority="68" operator="containsText" text="Muy Baja">
      <formula>NOT(ISERROR(SEARCH("Muy Baja",H60)))</formula>
    </cfRule>
    <cfRule type="containsText" dxfId="736" priority="69" operator="containsText" text="Muy Baja'Tabla probabilidad'!">
      <formula>NOT(ISERROR(SEARCH("Muy Baja'Tabla probabilidad'!",H60)))</formula>
    </cfRule>
    <cfRule type="containsText" dxfId="735" priority="70" operator="containsText" text="Muy bajo">
      <formula>NOT(ISERROR(SEARCH("Muy bajo",H60)))</formula>
    </cfRule>
    <cfRule type="containsText" dxfId="734" priority="71" operator="containsText" text="Alta">
      <formula>NOT(ISERROR(SEARCH("Alta",H60)))</formula>
    </cfRule>
    <cfRule type="containsText" dxfId="733" priority="72" operator="containsText" text="Media">
      <formula>NOT(ISERROR(SEARCH("Media",H60)))</formula>
    </cfRule>
    <cfRule type="containsText" dxfId="732" priority="73" operator="containsText" text="Baja">
      <formula>NOT(ISERROR(SEARCH("Baja",H60)))</formula>
    </cfRule>
    <cfRule type="containsText" dxfId="731" priority="74" operator="containsText" text="Muy baja">
      <formula>NOT(ISERROR(SEARCH("Muy baja",H60)))</formula>
    </cfRule>
    <cfRule type="cellIs" dxfId="730" priority="77" operator="between">
      <formula>1</formula>
      <formula>2</formula>
    </cfRule>
    <cfRule type="cellIs" dxfId="729" priority="78" operator="between">
      <formula>0</formula>
      <formula>2</formula>
    </cfRule>
  </conditionalFormatting>
  <conditionalFormatting sqref="K60:K69">
    <cfRule type="containsText" dxfId="728" priority="83" operator="containsText" text="Catastrófico">
      <formula>NOT(ISERROR(SEARCH("Catastrófico",K60)))</formula>
    </cfRule>
    <cfRule type="containsText" dxfId="727" priority="84" operator="containsText" text="Mayor">
      <formula>NOT(ISERROR(SEARCH("Mayor",K60)))</formula>
    </cfRule>
    <cfRule type="containsText" dxfId="726" priority="85" operator="containsText" text="Alta">
      <formula>NOT(ISERROR(SEARCH("Alta",K60)))</formula>
    </cfRule>
    <cfRule type="containsText" dxfId="725" priority="86" operator="containsText" text="Moderado">
      <formula>NOT(ISERROR(SEARCH("Moderado",K60)))</formula>
    </cfRule>
    <cfRule type="containsText" dxfId="724" priority="87" operator="containsText" text="Menor">
      <formula>NOT(ISERROR(SEARCH("Menor",K60)))</formula>
    </cfRule>
    <cfRule type="containsText" dxfId="723" priority="88" operator="containsText" text="Leve">
      <formula>NOT(ISERROR(SEARCH("Leve",K60)))</formula>
    </cfRule>
  </conditionalFormatting>
  <conditionalFormatting sqref="M60">
    <cfRule type="containsText" dxfId="722" priority="51" operator="containsText" text="Catastrófico">
      <formula>NOT(ISERROR(SEARCH("Catastrófico",M60)))</formula>
    </cfRule>
    <cfRule type="containsText" dxfId="721" priority="52" operator="containsText" text="Mayor">
      <formula>NOT(ISERROR(SEARCH("Mayor",M60)))</formula>
    </cfRule>
    <cfRule type="containsText" dxfId="720" priority="53" operator="containsText" text="Alta">
      <formula>NOT(ISERROR(SEARCH("Alta",M60)))</formula>
    </cfRule>
    <cfRule type="containsText" dxfId="719" priority="54" operator="containsText" text="Moderado">
      <formula>NOT(ISERROR(SEARCH("Moderado",M60)))</formula>
    </cfRule>
    <cfRule type="containsText" dxfId="718" priority="55" operator="containsText" text="Menor">
      <formula>NOT(ISERROR(SEARCH("Menor",M60)))</formula>
    </cfRule>
    <cfRule type="containsText" dxfId="717" priority="56" operator="containsText" text="Leve">
      <formula>NOT(ISERROR(SEARCH("Leve",M60)))</formula>
    </cfRule>
  </conditionalFormatting>
  <conditionalFormatting sqref="N60">
    <cfRule type="containsText" dxfId="716" priority="79" operator="containsText" text="Extremo">
      <formula>NOT(ISERROR(SEARCH("Extremo",N60)))</formula>
    </cfRule>
    <cfRule type="containsText" dxfId="715" priority="80" operator="containsText" text="Alto">
      <formula>NOT(ISERROR(SEARCH("Alto",N60)))</formula>
    </cfRule>
    <cfRule type="containsText" dxfId="714" priority="81" operator="containsText" text="Bajo">
      <formula>NOT(ISERROR(SEARCH("Bajo",N60)))</formula>
    </cfRule>
    <cfRule type="containsText" dxfId="713" priority="82" operator="containsText" text="Moderado">
      <formula>NOT(ISERROR(SEARCH("Moderado",N60)))</formula>
    </cfRule>
  </conditionalFormatting>
  <conditionalFormatting sqref="D75:D78">
    <cfRule type="containsText" dxfId="712" priority="1" operator="containsText" text="3- Moderado">
      <formula>NOT(ISERROR(SEARCH("3- Moderado",D75)))</formula>
    </cfRule>
    <cfRule type="containsText" dxfId="711" priority="2" operator="containsText" text="6- Moderado">
      <formula>NOT(ISERROR(SEARCH("6- Moderado",D75)))</formula>
    </cfRule>
    <cfRule type="containsText" dxfId="710" priority="3" operator="containsText" text="4- Moderado">
      <formula>NOT(ISERROR(SEARCH("4- Moderado",D75)))</formula>
    </cfRule>
    <cfRule type="containsText" dxfId="709" priority="4" operator="containsText" text="3- Bajo">
      <formula>NOT(ISERROR(SEARCH("3- Bajo",D75)))</formula>
    </cfRule>
    <cfRule type="containsText" dxfId="708" priority="5" operator="containsText" text="4- Bajo">
      <formula>NOT(ISERROR(SEARCH("4- Bajo",D75)))</formula>
    </cfRule>
    <cfRule type="containsText" dxfId="707" priority="6" operator="containsText" text="1- Bajo">
      <formula>NOT(ISERROR(SEARCH("1- Bajo",D75)))</formula>
    </cfRule>
  </conditionalFormatting>
  <conditionalFormatting sqref="H70">
    <cfRule type="containsText" dxfId="706" priority="13" operator="containsText" text="Muy Baja">
      <formula>NOT(ISERROR(SEARCH("Muy Baja",H70)))</formula>
    </cfRule>
    <cfRule type="containsText" dxfId="705" priority="14" operator="containsText" text="Baja">
      <formula>NOT(ISERROR(SEARCH("Baja",H70)))</formula>
    </cfRule>
    <cfRule type="containsText" dxfId="704" priority="15" operator="containsText" text="Muy Alta">
      <formula>NOT(ISERROR(SEARCH("Muy Alta",H70)))</formula>
    </cfRule>
    <cfRule type="containsText" dxfId="703" priority="16" operator="containsText" text="Alta">
      <formula>NOT(ISERROR(SEARCH("Alta",H70)))</formula>
    </cfRule>
    <cfRule type="containsText" dxfId="702" priority="17" operator="containsText" text="Media">
      <formula>NOT(ISERROR(SEARCH("Media",H70)))</formula>
    </cfRule>
    <cfRule type="containsText" dxfId="701" priority="18" operator="containsText" text="Media">
      <formula>NOT(ISERROR(SEARCH("Media",H70)))</formula>
    </cfRule>
    <cfRule type="containsText" dxfId="700" priority="19" operator="containsText" text="Media">
      <formula>NOT(ISERROR(SEARCH("Media",H70)))</formula>
    </cfRule>
    <cfRule type="containsText" dxfId="699" priority="20" operator="containsText" text="Muy Baja">
      <formula>NOT(ISERROR(SEARCH("Muy Baja",H70)))</formula>
    </cfRule>
    <cfRule type="containsText" dxfId="698" priority="21" operator="containsText" text="Baja">
      <formula>NOT(ISERROR(SEARCH("Baja",H70)))</formula>
    </cfRule>
    <cfRule type="containsText" dxfId="697" priority="22" operator="containsText" text="Muy Baja">
      <formula>NOT(ISERROR(SEARCH("Muy Baja",H70)))</formula>
    </cfRule>
    <cfRule type="containsText" dxfId="696" priority="23" operator="containsText" text="Muy Baja">
      <formula>NOT(ISERROR(SEARCH("Muy Baja",H70)))</formula>
    </cfRule>
    <cfRule type="containsText" dxfId="695" priority="24" operator="containsText" text="Muy Baja">
      <formula>NOT(ISERROR(SEARCH("Muy Baja",H70)))</formula>
    </cfRule>
    <cfRule type="containsText" dxfId="694" priority="25" operator="containsText" text="Muy Baja'Tabla probabilidad'!">
      <formula>NOT(ISERROR(SEARCH("Muy Baja'Tabla probabilidad'!",H70)))</formula>
    </cfRule>
    <cfRule type="containsText" dxfId="693" priority="26" operator="containsText" text="Muy bajo">
      <formula>NOT(ISERROR(SEARCH("Muy bajo",H70)))</formula>
    </cfRule>
    <cfRule type="containsText" dxfId="692" priority="27" operator="containsText" text="Alta">
      <formula>NOT(ISERROR(SEARCH("Alta",H70)))</formula>
    </cfRule>
    <cfRule type="containsText" dxfId="691" priority="28" operator="containsText" text="Media">
      <formula>NOT(ISERROR(SEARCH("Media",H70)))</formula>
    </cfRule>
    <cfRule type="containsText" dxfId="690" priority="29" operator="containsText" text="Baja">
      <formula>NOT(ISERROR(SEARCH("Baja",H70)))</formula>
    </cfRule>
    <cfRule type="containsText" dxfId="689" priority="30" operator="containsText" text="Muy baja">
      <formula>NOT(ISERROR(SEARCH("Muy baja",H70)))</formula>
    </cfRule>
    <cfRule type="cellIs" dxfId="688" priority="33" operator="between">
      <formula>1</formula>
      <formula>2</formula>
    </cfRule>
    <cfRule type="cellIs" dxfId="687" priority="34" operator="between">
      <formula>0</formula>
      <formula>2</formula>
    </cfRule>
  </conditionalFormatting>
  <conditionalFormatting sqref="K70:K79">
    <cfRule type="containsText" dxfId="686" priority="39" operator="containsText" text="Catastrófico">
      <formula>NOT(ISERROR(SEARCH("Catastrófico",K70)))</formula>
    </cfRule>
    <cfRule type="containsText" dxfId="685" priority="40" operator="containsText" text="Mayor">
      <formula>NOT(ISERROR(SEARCH("Mayor",K70)))</formula>
    </cfRule>
    <cfRule type="containsText" dxfId="684" priority="41" operator="containsText" text="Alta">
      <formula>NOT(ISERROR(SEARCH("Alta",K70)))</formula>
    </cfRule>
    <cfRule type="containsText" dxfId="683" priority="42" operator="containsText" text="Moderado">
      <formula>NOT(ISERROR(SEARCH("Moderado",K70)))</formula>
    </cfRule>
    <cfRule type="containsText" dxfId="682" priority="43" operator="containsText" text="Menor">
      <formula>NOT(ISERROR(SEARCH("Menor",K70)))</formula>
    </cfRule>
    <cfRule type="containsText" dxfId="681" priority="44" operator="containsText" text="Leve">
      <formula>NOT(ISERROR(SEARCH("Leve",K70)))</formula>
    </cfRule>
  </conditionalFormatting>
  <conditionalFormatting sqref="M70">
    <cfRule type="containsText" dxfId="680" priority="7" operator="containsText" text="Catastrófico">
      <formula>NOT(ISERROR(SEARCH("Catastrófico",M70)))</formula>
    </cfRule>
    <cfRule type="containsText" dxfId="679" priority="8" operator="containsText" text="Mayor">
      <formula>NOT(ISERROR(SEARCH("Mayor",M70)))</formula>
    </cfRule>
    <cfRule type="containsText" dxfId="678" priority="9" operator="containsText" text="Alta">
      <formula>NOT(ISERROR(SEARCH("Alta",M70)))</formula>
    </cfRule>
    <cfRule type="containsText" dxfId="677" priority="10" operator="containsText" text="Moderado">
      <formula>NOT(ISERROR(SEARCH("Moderado",M70)))</formula>
    </cfRule>
    <cfRule type="containsText" dxfId="676" priority="11" operator="containsText" text="Menor">
      <formula>NOT(ISERROR(SEARCH("Menor",M70)))</formula>
    </cfRule>
    <cfRule type="containsText" dxfId="675" priority="12" operator="containsText" text="Leve">
      <formula>NOT(ISERROR(SEARCH("Leve",M70)))</formula>
    </cfRule>
  </conditionalFormatting>
  <conditionalFormatting sqref="N70">
    <cfRule type="containsText" dxfId="674" priority="35" operator="containsText" text="Extremo">
      <formula>NOT(ISERROR(SEARCH("Extremo",N70)))</formula>
    </cfRule>
    <cfRule type="containsText" dxfId="673" priority="36" operator="containsText" text="Alto">
      <formula>NOT(ISERROR(SEARCH("Alto",N70)))</formula>
    </cfRule>
    <cfRule type="containsText" dxfId="672" priority="37" operator="containsText" text="Bajo">
      <formula>NOT(ISERROR(SEARCH("Bajo",N70)))</formula>
    </cfRule>
    <cfRule type="containsText" dxfId="671" priority="38" operator="containsText" text="Moderado">
      <formula>NOT(ISERROR(SEARCH("Moderado",N70)))</formula>
    </cfRule>
  </conditionalFormatting>
  <dataValidations count="1">
    <dataValidation type="list" allowBlank="1" showInputMessage="1" showErrorMessage="1" sqref="J21" xr:uid="{E5FCA4AA-7D7F-4DA5-837E-645925A8A538}">
      <formula1>IF(I21=#REF!,#REF!,IF(I21=#REF!,#REF!,IF(I21=#REF!,#REF!,IF(I21=#REF!,#REF!,IF(I21=#REF!,#REF!,IF(I21=#REF!,#REF!))))))</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7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7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78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786"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30" operator="containsText" id="{D436F923-F977-49E8-A9BC-35019D59248C}">
            <xm:f>NOT(ISERROR(SEARCH('8- Políticas de Administración '!$B$5,H80)))</xm:f>
            <xm:f>'8- Políticas de Administración '!$B$5</xm:f>
            <x14:dxf>
              <font>
                <color rgb="FF006100"/>
              </font>
              <fill>
                <patternFill>
                  <bgColor rgb="FFC6EFCE"/>
                </patternFill>
              </fill>
            </x14:dxf>
          </x14:cfRule>
          <x14:cfRule type="containsText" priority="531" operator="containsText" id="{C05DEBD8-5F62-4C3A-932D-505A9ABAE6DF}">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207" operator="containsText" id="{B4CBA626-9F10-4196-8C35-D8AA1E53A1FE}">
            <xm:f>NOT(ISERROR(SEARCH('8- Políticas de Administración '!$B$5,H40)))</xm:f>
            <xm:f>'8- Políticas de Administración '!$B$5</xm:f>
            <x14:dxf>
              <font>
                <color rgb="FF006100"/>
              </font>
              <fill>
                <patternFill>
                  <bgColor rgb="FFC6EFCE"/>
                </patternFill>
              </fill>
            </x14:dxf>
          </x14:cfRule>
          <x14:cfRule type="containsText" priority="208" operator="containsText" id="{28AD1E3F-B1DE-44FD-92B1-B97A2A25EA0F}">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119" operator="containsText" id="{21082E56-893E-4BEF-8195-FF80BADD42A7}">
            <xm:f>NOT(ISERROR(SEARCH('8- Políticas de Administración '!$B$5,H50)))</xm:f>
            <xm:f>'8- Políticas de Administración '!$B$5</xm:f>
            <x14:dxf>
              <font>
                <color rgb="FF006100"/>
              </font>
              <fill>
                <patternFill>
                  <bgColor rgb="FFC6EFCE"/>
                </patternFill>
              </fill>
            </x14:dxf>
          </x14:cfRule>
          <x14:cfRule type="containsText" priority="120" operator="containsText" id="{70D1000B-7A24-46BC-BA1A-863C9AD9C099}">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75" operator="containsText" id="{4EBC6A67-579E-46F2-9A55-B97E41E0D5B8}">
            <xm:f>NOT(ISERROR(SEARCH('8- Políticas de Administración '!$B$5,H60)))</xm:f>
            <xm:f>'8- Políticas de Administración '!$B$5</xm:f>
            <x14:dxf>
              <font>
                <color rgb="FF006100"/>
              </font>
              <fill>
                <patternFill>
                  <bgColor rgb="FFC6EFCE"/>
                </patternFill>
              </fill>
            </x14:dxf>
          </x14:cfRule>
          <x14:cfRule type="containsText" priority="76" operator="containsText" id="{681297DF-63B4-464D-B86A-15C695F03243}">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31" operator="containsText" id="{BC155335-DA1D-4FD7-9D3D-1FCFE1839843}">
            <xm:f>NOT(ISERROR(SEARCH('8- Políticas de Administración '!$B$5,H70)))</xm:f>
            <xm:f>'8- Políticas de Administración '!$B$5</xm:f>
            <x14:dxf>
              <font>
                <color rgb="FF006100"/>
              </font>
              <fill>
                <patternFill>
                  <bgColor rgb="FFC6EFCE"/>
                </patternFill>
              </fill>
            </x14:dxf>
          </x14:cfRule>
          <x14:cfRule type="containsText" priority="32" operator="containsText" id="{7830BB59-AF23-488D-A481-655C698158AB}">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J10:J20 J22:J89</xm:sqref>
        </x14:dataValidation>
        <x14:dataValidation type="list" allowBlank="1" showInputMessage="1" showErrorMessage="1" xr:uid="{00000000-0002-0000-0400-000000000000}">
          <x14:formula1>
            <xm:f>'8- Políticas de Administración '!$I$17:$I$22</xm:f>
          </x14:formula1>
          <xm:sqref>I10:I89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zoomScale="70" zoomScaleNormal="70" zoomScalePageLayoutView="70" workbookViewId="0">
      <pane ySplit="9" topLeftCell="A67" activePane="bottomLeft" state="frozen"/>
      <selection activeCell="C1" sqref="C1"/>
      <selection pane="bottomLeft" activeCell="L79" sqref="L79"/>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6" max="6" width="11.42578125" customWidth="1"/>
    <col min="7" max="7" width="12.28515625" customWidth="1"/>
    <col min="8" max="8" width="14.7109375"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87"/>
      <c r="B1" s="488"/>
      <c r="C1" s="489"/>
      <c r="D1" s="47"/>
      <c r="E1" s="483" t="s">
        <v>307</v>
      </c>
      <c r="F1" s="484"/>
      <c r="G1" s="484"/>
      <c r="H1" s="484"/>
      <c r="I1" s="484"/>
      <c r="J1" s="484"/>
      <c r="K1" s="484"/>
      <c r="L1" s="484"/>
      <c r="M1" s="484"/>
      <c r="N1" s="484"/>
      <c r="O1" s="484"/>
      <c r="P1" s="484"/>
      <c r="Q1" s="484"/>
      <c r="R1" s="484"/>
      <c r="S1" s="484"/>
      <c r="T1" s="484"/>
      <c r="U1" s="484"/>
      <c r="V1" s="48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90"/>
      <c r="B2" s="448"/>
      <c r="C2" s="491"/>
      <c r="D2" s="47"/>
      <c r="E2" s="485"/>
      <c r="F2" s="486"/>
      <c r="G2" s="486"/>
      <c r="H2" s="486"/>
      <c r="I2" s="486"/>
      <c r="J2" s="486"/>
      <c r="K2" s="486"/>
      <c r="L2" s="486"/>
      <c r="M2" s="486"/>
      <c r="N2" s="486"/>
      <c r="O2" s="486"/>
      <c r="P2" s="486"/>
      <c r="Q2" s="486"/>
      <c r="R2" s="486"/>
      <c r="S2" s="486"/>
      <c r="T2" s="486"/>
      <c r="U2" s="486"/>
      <c r="V2" s="48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90"/>
      <c r="B3" s="448"/>
      <c r="C3" s="491"/>
      <c r="D3" s="156"/>
      <c r="E3" s="485"/>
      <c r="F3" s="486"/>
      <c r="G3" s="486"/>
      <c r="H3" s="486"/>
      <c r="I3" s="486"/>
      <c r="J3" s="486"/>
      <c r="K3" s="486"/>
      <c r="L3" s="486"/>
      <c r="M3" s="486"/>
      <c r="N3" s="486"/>
      <c r="O3" s="486"/>
      <c r="P3" s="486"/>
      <c r="Q3" s="486"/>
      <c r="R3" s="486"/>
      <c r="S3" s="486"/>
      <c r="T3" s="486"/>
      <c r="U3" s="486"/>
      <c r="V3" s="48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9" t="s">
        <v>269</v>
      </c>
      <c r="B4" s="449"/>
      <c r="C4" s="482" t="s">
        <v>5</v>
      </c>
      <c r="D4" s="482"/>
      <c r="E4" s="482"/>
      <c r="F4" s="482"/>
      <c r="G4" s="482"/>
      <c r="H4" s="482"/>
      <c r="I4" s="482"/>
      <c r="J4" s="482"/>
      <c r="K4" s="482"/>
      <c r="L4" s="482"/>
      <c r="M4" s="482"/>
      <c r="N4" s="482"/>
      <c r="O4" s="482"/>
      <c r="P4" s="482"/>
      <c r="Q4" s="482"/>
      <c r="R4" s="482"/>
      <c r="S4" s="482"/>
      <c r="T4" s="482"/>
      <c r="U4" s="482"/>
      <c r="V4" s="48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49" t="s">
        <v>270</v>
      </c>
      <c r="B5" s="449"/>
      <c r="C5" s="481" t="s">
        <v>37</v>
      </c>
      <c r="D5" s="481"/>
      <c r="E5" s="481"/>
      <c r="F5" s="481"/>
      <c r="G5" s="481"/>
      <c r="H5" s="481"/>
      <c r="I5" s="481"/>
      <c r="J5" s="481"/>
      <c r="K5" s="481"/>
      <c r="L5" s="481"/>
      <c r="M5" s="481"/>
      <c r="N5" s="481"/>
      <c r="O5" s="481"/>
      <c r="P5" s="481"/>
      <c r="Q5" s="481"/>
      <c r="R5" s="481"/>
      <c r="S5" s="481"/>
      <c r="T5" s="481"/>
      <c r="U5" s="481"/>
      <c r="V5" s="48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9" t="s">
        <v>271</v>
      </c>
      <c r="B6" s="449"/>
      <c r="C6" s="482" t="s">
        <v>272</v>
      </c>
      <c r="D6" s="482"/>
      <c r="E6" s="482"/>
      <c r="F6" s="482"/>
      <c r="G6" s="482"/>
      <c r="H6" s="482"/>
      <c r="I6" s="482"/>
      <c r="J6" s="482"/>
      <c r="K6" s="482"/>
      <c r="L6" s="482"/>
      <c r="M6" s="482"/>
      <c r="N6" s="482"/>
      <c r="O6" s="482"/>
      <c r="P6" s="482"/>
      <c r="Q6" s="482"/>
      <c r="R6" s="482"/>
      <c r="S6" s="482"/>
      <c r="T6" s="482"/>
      <c r="U6" s="482"/>
      <c r="V6" s="48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92" t="s">
        <v>273</v>
      </c>
      <c r="B7" s="492"/>
      <c r="C7" s="492"/>
      <c r="D7" s="493" t="s">
        <v>308</v>
      </c>
      <c r="E7" s="457"/>
      <c r="F7" s="457"/>
      <c r="G7" s="457"/>
      <c r="H7" s="457"/>
      <c r="I7" s="457"/>
      <c r="J7" s="457"/>
      <c r="K7" s="457"/>
      <c r="L7" s="457"/>
      <c r="M7" s="457"/>
      <c r="N7" s="457"/>
      <c r="O7" s="457"/>
      <c r="P7" s="457"/>
      <c r="Q7" s="457"/>
      <c r="R7" s="458"/>
      <c r="S7" s="132"/>
      <c r="T7" s="492" t="s">
        <v>309</v>
      </c>
      <c r="U7" s="492"/>
      <c r="V7" s="49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94" t="s">
        <v>278</v>
      </c>
      <c r="B8" s="495" t="s">
        <v>310</v>
      </c>
      <c r="C8" s="497" t="s">
        <v>274</v>
      </c>
      <c r="D8" s="499" t="s">
        <v>311</v>
      </c>
      <c r="E8" s="501" t="s">
        <v>244</v>
      </c>
      <c r="F8" s="502" t="s">
        <v>312</v>
      </c>
      <c r="G8" s="503"/>
      <c r="H8" s="503"/>
      <c r="I8" s="503"/>
      <c r="J8" s="503"/>
      <c r="K8" s="504"/>
      <c r="L8" s="502" t="s">
        <v>313</v>
      </c>
      <c r="M8" s="503"/>
      <c r="N8" s="503"/>
      <c r="O8" s="503"/>
      <c r="P8" s="503"/>
      <c r="Q8" s="503"/>
      <c r="R8" s="503"/>
      <c r="S8" s="504"/>
      <c r="T8" s="61"/>
      <c r="U8" s="62"/>
      <c r="V8" s="90" t="s">
        <v>314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50"/>
      <c r="B9" s="496"/>
      <c r="C9" s="498"/>
      <c r="D9" s="500"/>
      <c r="E9" s="439"/>
      <c r="F9" s="52" t="s">
        <v>246</v>
      </c>
      <c r="G9" s="52" t="s">
        <v>248</v>
      </c>
      <c r="H9" s="52" t="s">
        <v>523</v>
      </c>
      <c r="I9" s="52" t="s">
        <v>250</v>
      </c>
      <c r="J9" s="128" t="s">
        <v>315</v>
      </c>
      <c r="K9" s="52" t="s">
        <v>256</v>
      </c>
      <c r="L9" s="52" t="s">
        <v>316</v>
      </c>
      <c r="M9" s="125" t="s">
        <v>253</v>
      </c>
      <c r="N9" s="52" t="s">
        <v>317</v>
      </c>
      <c r="O9" s="52" t="s">
        <v>318</v>
      </c>
      <c r="P9" s="52" t="s">
        <v>319</v>
      </c>
      <c r="Q9" s="52" t="s">
        <v>320</v>
      </c>
      <c r="R9" s="128" t="s">
        <v>315</v>
      </c>
      <c r="S9" s="52" t="s">
        <v>524</v>
      </c>
      <c r="T9" s="55" t="s">
        <v>258</v>
      </c>
      <c r="U9" s="55" t="s">
        <v>260</v>
      </c>
      <c r="V9" s="56" t="s">
        <v>321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9.75" customHeight="1">
      <c r="A10" s="459">
        <f>'5- Identificación de Riesgos'!A10</f>
        <v>1</v>
      </c>
      <c r="B10" s="475" t="str">
        <f>'5- Identificación de Riesgos'!B10</f>
        <v>Extemporaneidad Actuaciones Administrativas,  Judiciales y/o extrajudiciales</v>
      </c>
      <c r="C10" s="256" t="str">
        <f>'5- Identificación de Riesgos'!D10</f>
        <v xml:space="preserve">1. Se ingresa información por canales diferentes a los determinados por la administración. </v>
      </c>
      <c r="D10" s="253"/>
      <c r="E10" s="285" t="s">
        <v>525</v>
      </c>
      <c r="F10" s="159" t="s">
        <v>323</v>
      </c>
      <c r="G10" s="159" t="s">
        <v>323</v>
      </c>
      <c r="H10" s="159" t="s">
        <v>323</v>
      </c>
      <c r="I10" s="159" t="s">
        <v>323</v>
      </c>
      <c r="J10" s="166">
        <f>COUNTIF(F10:I10,"SI")/4</f>
        <v>1</v>
      </c>
      <c r="K10" s="478">
        <f>AVERAGE(J10:J19)</f>
        <v>0.2</v>
      </c>
      <c r="L10" s="159" t="str">
        <f>'5- Identificación de Riesgos'!I10</f>
        <v>Afectación Económica</v>
      </c>
      <c r="M10" s="285"/>
      <c r="N10" s="159"/>
      <c r="O10" s="265"/>
      <c r="P10" s="265"/>
      <c r="Q10" s="265"/>
      <c r="R10" s="166">
        <f>SUM(COUNTIF(N10,"SI")*25%,COUNTIF(O10,"SI")*40%,COUNTIF(P10,"SI")*25%,COUNTIF(Q10,"SI")*10%)</f>
        <v>0</v>
      </c>
      <c r="S10" s="478">
        <f>AVERAGE(R10:R19)</f>
        <v>0</v>
      </c>
      <c r="T10" s="41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6" t="str">
        <f>CONCATENATE(VLOOKUP((LEFT(T10,LEN(T10)-4)&amp;LEFT(U10,LEN(U10)-4)),'9- Matriz de Calor '!$D$18:$E$42,2,0)," - ",RIGHT(T10,1)*RIGHT(U10,1))</f>
        <v>Bajo - 2</v>
      </c>
    </row>
    <row r="11" spans="1:278" ht="60">
      <c r="A11" s="460"/>
      <c r="B11" s="476"/>
      <c r="C11" s="257" t="str">
        <f>'5- Identificación de Riesgos'!D11</f>
        <v>2. Desatención de los empleados y falta de seguimiento y control por parte de la coordinación.</v>
      </c>
      <c r="D11" s="254"/>
      <c r="E11" s="286" t="s">
        <v>479</v>
      </c>
      <c r="F11" s="160" t="s">
        <v>323</v>
      </c>
      <c r="G11" s="160" t="s">
        <v>323</v>
      </c>
      <c r="H11" s="160" t="s">
        <v>323</v>
      </c>
      <c r="I11" s="160" t="s">
        <v>323</v>
      </c>
      <c r="J11" s="164">
        <f t="shared" ref="J11:J29" si="0">COUNTIF(F11:I11,"SI")/4</f>
        <v>1</v>
      </c>
      <c r="K11" s="479"/>
      <c r="L11" s="160" t="str">
        <f>'5- Identificación de Riesgos'!I11</f>
        <v>Afectación de reputacion,imagén,  credibilidad, satisfacción de usuarios y PI</v>
      </c>
      <c r="M11" s="168"/>
      <c r="N11" s="160"/>
      <c r="O11" s="266"/>
      <c r="P11" s="266"/>
      <c r="Q11" s="266"/>
      <c r="R11" s="164"/>
      <c r="S11" s="479"/>
      <c r="T11" s="419"/>
      <c r="U11" s="404"/>
      <c r="V11" s="407"/>
    </row>
    <row r="12" spans="1:278">
      <c r="A12" s="460"/>
      <c r="B12" s="476"/>
      <c r="C12" s="257">
        <f>'5- Identificación de Riesgos'!D12</f>
        <v>0</v>
      </c>
      <c r="D12" s="254"/>
      <c r="E12" s="286"/>
      <c r="F12" s="160"/>
      <c r="G12" s="160"/>
      <c r="H12" s="160"/>
      <c r="I12" s="160"/>
      <c r="J12" s="164">
        <f t="shared" si="0"/>
        <v>0</v>
      </c>
      <c r="K12" s="479"/>
      <c r="L12" s="160">
        <f>'5- Identificación de Riesgos'!I12</f>
        <v>0</v>
      </c>
      <c r="M12" s="168"/>
      <c r="N12" s="266"/>
      <c r="O12" s="266"/>
      <c r="P12" s="266"/>
      <c r="Q12" s="266"/>
      <c r="R12" s="164"/>
      <c r="S12" s="479"/>
      <c r="T12" s="419"/>
      <c r="U12" s="404"/>
      <c r="V12" s="407"/>
    </row>
    <row r="13" spans="1:278">
      <c r="A13" s="460"/>
      <c r="B13" s="476"/>
      <c r="C13" s="257">
        <f>'5- Identificación de Riesgos'!D13</f>
        <v>0</v>
      </c>
      <c r="D13" s="254"/>
      <c r="E13" s="286"/>
      <c r="F13" s="160"/>
      <c r="G13" s="160"/>
      <c r="H13" s="160"/>
      <c r="I13" s="160"/>
      <c r="J13" s="164">
        <f t="shared" si="0"/>
        <v>0</v>
      </c>
      <c r="K13" s="479"/>
      <c r="L13" s="160">
        <f>'5- Identificación de Riesgos'!I13</f>
        <v>0</v>
      </c>
      <c r="M13" s="168"/>
      <c r="N13" s="266"/>
      <c r="O13" s="266"/>
      <c r="P13" s="266"/>
      <c r="Q13" s="266"/>
      <c r="R13" s="164"/>
      <c r="S13" s="479"/>
      <c r="T13" s="419"/>
      <c r="U13" s="404"/>
      <c r="V13" s="407"/>
    </row>
    <row r="14" spans="1:278">
      <c r="A14" s="460"/>
      <c r="B14" s="476"/>
      <c r="C14" s="257">
        <f>'5- Identificación de Riesgos'!D14</f>
        <v>0</v>
      </c>
      <c r="D14" s="254"/>
      <c r="E14" s="168"/>
      <c r="F14" s="160"/>
      <c r="G14" s="160"/>
      <c r="H14" s="160"/>
      <c r="I14" s="160"/>
      <c r="J14" s="164">
        <f t="shared" si="0"/>
        <v>0</v>
      </c>
      <c r="K14" s="479"/>
      <c r="L14" s="160">
        <f>'5- Identificación de Riesgos'!I14</f>
        <v>0</v>
      </c>
      <c r="M14" s="168"/>
      <c r="N14" s="266"/>
      <c r="O14" s="266"/>
      <c r="P14" s="266"/>
      <c r="Q14" s="266"/>
      <c r="R14" s="164"/>
      <c r="S14" s="479"/>
      <c r="T14" s="419"/>
      <c r="U14" s="404"/>
      <c r="V14" s="407"/>
    </row>
    <row r="15" spans="1:278">
      <c r="A15" s="460"/>
      <c r="B15" s="476"/>
      <c r="C15" s="257">
        <f>'5- Identificación de Riesgos'!D15</f>
        <v>0</v>
      </c>
      <c r="D15" s="254"/>
      <c r="E15" s="168"/>
      <c r="F15" s="160"/>
      <c r="G15" s="160"/>
      <c r="H15" s="160"/>
      <c r="I15" s="160"/>
      <c r="J15" s="164">
        <f t="shared" si="0"/>
        <v>0</v>
      </c>
      <c r="K15" s="479"/>
      <c r="L15" s="160">
        <f>'5- Identificación de Riesgos'!I15</f>
        <v>0</v>
      </c>
      <c r="M15" s="180"/>
      <c r="N15" s="266"/>
      <c r="O15" s="266"/>
      <c r="P15" s="266"/>
      <c r="Q15" s="266"/>
      <c r="R15" s="164"/>
      <c r="S15" s="479"/>
      <c r="T15" s="419"/>
      <c r="U15" s="404"/>
      <c r="V15" s="407"/>
    </row>
    <row r="16" spans="1:278">
      <c r="A16" s="460"/>
      <c r="B16" s="476"/>
      <c r="C16" s="257">
        <f>'5- Identificación de Riesgos'!D16</f>
        <v>0</v>
      </c>
      <c r="D16" s="254"/>
      <c r="E16" s="168"/>
      <c r="F16" s="160"/>
      <c r="G16" s="160"/>
      <c r="H16" s="160"/>
      <c r="I16" s="160"/>
      <c r="J16" s="164">
        <f t="shared" si="0"/>
        <v>0</v>
      </c>
      <c r="K16" s="479"/>
      <c r="L16" s="160">
        <f>'5- Identificación de Riesgos'!I16</f>
        <v>0</v>
      </c>
      <c r="M16" s="180"/>
      <c r="N16" s="266"/>
      <c r="O16" s="266"/>
      <c r="P16" s="266"/>
      <c r="Q16" s="266"/>
      <c r="R16" s="164"/>
      <c r="S16" s="479"/>
      <c r="T16" s="419"/>
      <c r="U16" s="404"/>
      <c r="V16" s="407"/>
    </row>
    <row r="17" spans="1:22">
      <c r="A17" s="460"/>
      <c r="B17" s="476"/>
      <c r="C17" s="257">
        <f>'5- Identificación de Riesgos'!D17</f>
        <v>0</v>
      </c>
      <c r="D17" s="254"/>
      <c r="E17" s="168"/>
      <c r="F17" s="160"/>
      <c r="G17" s="160"/>
      <c r="H17" s="160"/>
      <c r="I17" s="160"/>
      <c r="J17" s="164">
        <f t="shared" si="0"/>
        <v>0</v>
      </c>
      <c r="K17" s="479"/>
      <c r="L17" s="160">
        <f>'5- Identificación de Riesgos'!I17</f>
        <v>0</v>
      </c>
      <c r="M17" s="180"/>
      <c r="N17" s="266"/>
      <c r="O17" s="266"/>
      <c r="P17" s="266"/>
      <c r="Q17" s="266"/>
      <c r="R17" s="164"/>
      <c r="S17" s="479"/>
      <c r="T17" s="419"/>
      <c r="U17" s="404"/>
      <c r="V17" s="407"/>
    </row>
    <row r="18" spans="1:22">
      <c r="A18" s="460"/>
      <c r="B18" s="476"/>
      <c r="C18" s="257">
        <f>'5- Identificación de Riesgos'!D18</f>
        <v>0</v>
      </c>
      <c r="D18" s="254"/>
      <c r="E18" s="168"/>
      <c r="F18" s="160"/>
      <c r="G18" s="160"/>
      <c r="H18" s="160"/>
      <c r="I18" s="160"/>
      <c r="J18" s="164">
        <f t="shared" si="0"/>
        <v>0</v>
      </c>
      <c r="K18" s="479"/>
      <c r="L18" s="160">
        <f>'5- Identificación de Riesgos'!I18</f>
        <v>0</v>
      </c>
      <c r="M18" s="180"/>
      <c r="N18" s="266"/>
      <c r="O18" s="266"/>
      <c r="P18" s="266"/>
      <c r="Q18" s="266"/>
      <c r="R18" s="164"/>
      <c r="S18" s="479"/>
      <c r="T18" s="419"/>
      <c r="U18" s="404"/>
      <c r="V18" s="407"/>
    </row>
    <row r="19" spans="1:22" ht="15.75" thickBot="1">
      <c r="A19" s="461"/>
      <c r="B19" s="477"/>
      <c r="C19" s="258">
        <f>'5- Identificación de Riesgos'!D19</f>
        <v>0</v>
      </c>
      <c r="D19" s="255"/>
      <c r="E19" s="178"/>
      <c r="F19" s="161"/>
      <c r="G19" s="161"/>
      <c r="H19" s="161"/>
      <c r="I19" s="161"/>
      <c r="J19" s="165">
        <f t="shared" si="0"/>
        <v>0</v>
      </c>
      <c r="K19" s="480"/>
      <c r="L19" s="161">
        <f>'5- Identificación de Riesgos'!I19</f>
        <v>0</v>
      </c>
      <c r="M19" s="181"/>
      <c r="N19" s="266"/>
      <c r="O19" s="266"/>
      <c r="P19" s="266"/>
      <c r="Q19" s="266"/>
      <c r="R19" s="165"/>
      <c r="S19" s="480"/>
      <c r="T19" s="420"/>
      <c r="U19" s="405"/>
      <c r="V19" s="408"/>
    </row>
    <row r="20" spans="1:22" ht="63.75">
      <c r="A20" s="459">
        <f>'5- Identificación de Riesgos'!A20</f>
        <v>2</v>
      </c>
      <c r="B20" s="475" t="str">
        <f>'5- Identificación de Riesgos'!B20</f>
        <v>Fallos condenatorios a la Entidad</v>
      </c>
      <c r="C20" s="256" t="str">
        <f>'5- Identificación de Riesgos'!D20</f>
        <v xml:space="preserve"> 1. Información incompleta, desactualizada o no disponible</v>
      </c>
      <c r="D20" s="253"/>
      <c r="E20" s="285" t="s">
        <v>482</v>
      </c>
      <c r="F20" s="159" t="s">
        <v>322</v>
      </c>
      <c r="G20" s="159" t="s">
        <v>322</v>
      </c>
      <c r="H20" s="159" t="s">
        <v>323</v>
      </c>
      <c r="I20" s="159" t="s">
        <v>323</v>
      </c>
      <c r="J20" s="166">
        <f t="shared" si="0"/>
        <v>0.5</v>
      </c>
      <c r="K20" s="478">
        <f>AVERAGE(J20:J29)</f>
        <v>0.17499999999999999</v>
      </c>
      <c r="L20" s="159" t="str">
        <f>'5- Identificación de Riesgos'!I20</f>
        <v>Afectación de reputacion,imagén,  credibilidad, satisfacción de usuarios y PI</v>
      </c>
      <c r="M20" s="287"/>
      <c r="N20" s="159"/>
      <c r="O20" s="265"/>
      <c r="P20" s="265"/>
      <c r="Q20" s="265"/>
      <c r="R20" s="166">
        <f t="shared" ref="R20" si="1">SUM(COUNTIF(N20,"SI")*25%,COUNTIF(O20,"SI")*40%,COUNTIF(P20,"SI")*25%,COUNTIF(Q20,"SI")*10%)</f>
        <v>0</v>
      </c>
      <c r="S20" s="478">
        <f t="shared" ref="S20" si="2">AVERAGE(R20:R29)</f>
        <v>0</v>
      </c>
      <c r="T20" s="41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40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06" t="str">
        <f>CONCATENATE(VLOOKUP((LEFT(T20,LEN(T20)-4)&amp;LEFT(U20,LEN(U20)-4)),'9- Matriz de Calor '!$D$18:$E$42,2,0)," - ",RIGHT(T20,1)*RIGHT(U20,1))</f>
        <v>Moderado - 9</v>
      </c>
    </row>
    <row r="21" spans="1:22" ht="63.75">
      <c r="A21" s="460"/>
      <c r="B21" s="476"/>
      <c r="C21" s="257" t="str">
        <f>'5- Identificación de Riesgos'!D21</f>
        <v>2.  Desconocimiento de los lineamientos y estrategias de defensa de prevención del daño antijurídico</v>
      </c>
      <c r="D21" s="254"/>
      <c r="E21" s="286" t="s">
        <v>526</v>
      </c>
      <c r="F21" s="160" t="s">
        <v>322</v>
      </c>
      <c r="G21" s="160" t="s">
        <v>323</v>
      </c>
      <c r="H21" s="160" t="s">
        <v>322</v>
      </c>
      <c r="I21" s="160" t="s">
        <v>323</v>
      </c>
      <c r="J21" s="164">
        <f t="shared" si="0"/>
        <v>0.5</v>
      </c>
      <c r="K21" s="479"/>
      <c r="L21" s="160" t="str">
        <f>'5- Identificación de Riesgos'!I21</f>
        <v>Afectación Económica</v>
      </c>
      <c r="M21" s="180"/>
      <c r="N21" s="160"/>
      <c r="O21" s="160"/>
      <c r="P21" s="160"/>
      <c r="Q21" s="160"/>
      <c r="R21" s="164"/>
      <c r="S21" s="479"/>
      <c r="T21" s="419"/>
      <c r="U21" s="404"/>
      <c r="V21" s="407"/>
    </row>
    <row r="22" spans="1:22" ht="38.25">
      <c r="A22" s="460"/>
      <c r="B22" s="476"/>
      <c r="C22" s="257" t="str">
        <f>'5- Identificación de Riesgos'!D22</f>
        <v>3. Vencimiento de términos</v>
      </c>
      <c r="D22" s="254"/>
      <c r="E22" s="286" t="s">
        <v>527</v>
      </c>
      <c r="F22" s="160" t="s">
        <v>322</v>
      </c>
      <c r="G22" s="160" t="s">
        <v>323</v>
      </c>
      <c r="H22" s="160" t="s">
        <v>323</v>
      </c>
      <c r="I22" s="160" t="s">
        <v>323</v>
      </c>
      <c r="J22" s="164">
        <f t="shared" si="0"/>
        <v>0.75</v>
      </c>
      <c r="K22" s="479"/>
      <c r="L22" s="160">
        <f>'5- Identificación de Riesgos'!I22</f>
        <v>0</v>
      </c>
      <c r="M22" s="180"/>
      <c r="N22" s="266"/>
      <c r="O22" s="266"/>
      <c r="P22" s="266"/>
      <c r="Q22" s="266"/>
      <c r="R22" s="164"/>
      <c r="S22" s="479"/>
      <c r="T22" s="419"/>
      <c r="U22" s="404"/>
      <c r="V22" s="407"/>
    </row>
    <row r="23" spans="1:22">
      <c r="A23" s="460"/>
      <c r="B23" s="476"/>
      <c r="C23" s="257">
        <f>'5- Identificación de Riesgos'!D23</f>
        <v>0</v>
      </c>
      <c r="D23" s="254"/>
      <c r="E23" s="286"/>
      <c r="F23" s="160"/>
      <c r="G23" s="160"/>
      <c r="H23" s="160"/>
      <c r="I23" s="160"/>
      <c r="J23" s="164">
        <f t="shared" si="0"/>
        <v>0</v>
      </c>
      <c r="K23" s="479"/>
      <c r="L23" s="160">
        <f>'5- Identificación de Riesgos'!I23</f>
        <v>0</v>
      </c>
      <c r="M23" s="180"/>
      <c r="N23" s="266"/>
      <c r="O23" s="266"/>
      <c r="P23" s="266"/>
      <c r="Q23" s="266"/>
      <c r="R23" s="164"/>
      <c r="S23" s="479"/>
      <c r="T23" s="419"/>
      <c r="U23" s="404"/>
      <c r="V23" s="407"/>
    </row>
    <row r="24" spans="1:22">
      <c r="A24" s="460"/>
      <c r="B24" s="476"/>
      <c r="C24" s="257">
        <f>'5- Identificación de Riesgos'!D24</f>
        <v>0</v>
      </c>
      <c r="D24" s="254"/>
      <c r="E24" s="170"/>
      <c r="F24" s="160"/>
      <c r="G24" s="160"/>
      <c r="H24" s="160"/>
      <c r="I24" s="160"/>
      <c r="J24" s="164">
        <f t="shared" si="0"/>
        <v>0</v>
      </c>
      <c r="K24" s="479"/>
      <c r="L24" s="160">
        <f>'5- Identificación de Riesgos'!I24</f>
        <v>0</v>
      </c>
      <c r="M24" s="180"/>
      <c r="N24" s="266"/>
      <c r="O24" s="266"/>
      <c r="P24" s="266"/>
      <c r="Q24" s="266"/>
      <c r="R24" s="164"/>
      <c r="S24" s="479"/>
      <c r="T24" s="419"/>
      <c r="U24" s="404"/>
      <c r="V24" s="407"/>
    </row>
    <row r="25" spans="1:22">
      <c r="A25" s="460"/>
      <c r="B25" s="476"/>
      <c r="C25" s="257">
        <f>'5- Identificación de Riesgos'!D25</f>
        <v>0</v>
      </c>
      <c r="D25" s="254"/>
      <c r="E25" s="168"/>
      <c r="F25" s="160"/>
      <c r="G25" s="160"/>
      <c r="H25" s="160"/>
      <c r="I25" s="160"/>
      <c r="J25" s="164">
        <f t="shared" si="0"/>
        <v>0</v>
      </c>
      <c r="K25" s="479"/>
      <c r="L25" s="160">
        <f>'5- Identificación de Riesgos'!I25</f>
        <v>0</v>
      </c>
      <c r="M25" s="180"/>
      <c r="N25" s="266"/>
      <c r="O25" s="266"/>
      <c r="P25" s="266"/>
      <c r="Q25" s="266"/>
      <c r="R25" s="164"/>
      <c r="S25" s="479"/>
      <c r="T25" s="419"/>
      <c r="U25" s="404"/>
      <c r="V25" s="407"/>
    </row>
    <row r="26" spans="1:22">
      <c r="A26" s="460"/>
      <c r="B26" s="476"/>
      <c r="C26" s="257">
        <f>'5- Identificación de Riesgos'!D26</f>
        <v>0</v>
      </c>
      <c r="D26" s="254"/>
      <c r="E26" s="168"/>
      <c r="F26" s="160"/>
      <c r="G26" s="160"/>
      <c r="H26" s="160"/>
      <c r="I26" s="160"/>
      <c r="J26" s="164">
        <f t="shared" si="0"/>
        <v>0</v>
      </c>
      <c r="K26" s="479"/>
      <c r="L26" s="160">
        <f>'5- Identificación de Riesgos'!I26</f>
        <v>0</v>
      </c>
      <c r="M26" s="180"/>
      <c r="N26" s="266"/>
      <c r="O26" s="266"/>
      <c r="P26" s="266"/>
      <c r="Q26" s="266"/>
      <c r="R26" s="164"/>
      <c r="S26" s="479"/>
      <c r="T26" s="419"/>
      <c r="U26" s="404"/>
      <c r="V26" s="407"/>
    </row>
    <row r="27" spans="1:22">
      <c r="A27" s="460"/>
      <c r="B27" s="476"/>
      <c r="C27" s="257">
        <f>'5- Identificación de Riesgos'!D27</f>
        <v>0</v>
      </c>
      <c r="D27" s="254"/>
      <c r="E27" s="168"/>
      <c r="F27" s="160"/>
      <c r="G27" s="160"/>
      <c r="H27" s="160"/>
      <c r="I27" s="160"/>
      <c r="J27" s="164">
        <f t="shared" si="0"/>
        <v>0</v>
      </c>
      <c r="K27" s="479"/>
      <c r="L27" s="160">
        <f>'5- Identificación de Riesgos'!I27</f>
        <v>0</v>
      </c>
      <c r="M27" s="180"/>
      <c r="N27" s="266"/>
      <c r="O27" s="266"/>
      <c r="P27" s="266"/>
      <c r="Q27" s="266"/>
      <c r="R27" s="164"/>
      <c r="S27" s="479"/>
      <c r="T27" s="419"/>
      <c r="U27" s="404"/>
      <c r="V27" s="407"/>
    </row>
    <row r="28" spans="1:22">
      <c r="A28" s="460"/>
      <c r="B28" s="476"/>
      <c r="C28" s="257">
        <f>'5- Identificación de Riesgos'!D28</f>
        <v>0</v>
      </c>
      <c r="D28" s="254"/>
      <c r="E28" s="168"/>
      <c r="F28" s="160"/>
      <c r="G28" s="160"/>
      <c r="H28" s="160"/>
      <c r="I28" s="160"/>
      <c r="J28" s="164">
        <f t="shared" si="0"/>
        <v>0</v>
      </c>
      <c r="K28" s="479"/>
      <c r="L28" s="160">
        <f>'5- Identificación de Riesgos'!I28</f>
        <v>0</v>
      </c>
      <c r="M28" s="180"/>
      <c r="N28" s="266"/>
      <c r="O28" s="266"/>
      <c r="P28" s="266"/>
      <c r="Q28" s="266"/>
      <c r="R28" s="164"/>
      <c r="S28" s="479"/>
      <c r="T28" s="419"/>
      <c r="U28" s="404"/>
      <c r="V28" s="407"/>
    </row>
    <row r="29" spans="1:22" ht="15.75" thickBot="1">
      <c r="A29" s="461"/>
      <c r="B29" s="477"/>
      <c r="C29" s="258">
        <f>'5- Identificación de Riesgos'!D29</f>
        <v>0</v>
      </c>
      <c r="D29" s="255"/>
      <c r="E29" s="179"/>
      <c r="F29" s="161"/>
      <c r="G29" s="161"/>
      <c r="H29" s="161"/>
      <c r="I29" s="161"/>
      <c r="J29" s="165">
        <f t="shared" si="0"/>
        <v>0</v>
      </c>
      <c r="K29" s="480"/>
      <c r="L29" s="161">
        <f>'5- Identificación de Riesgos'!I29</f>
        <v>0</v>
      </c>
      <c r="M29" s="181"/>
      <c r="N29" s="266"/>
      <c r="O29" s="266"/>
      <c r="P29" s="266"/>
      <c r="Q29" s="266"/>
      <c r="R29" s="165"/>
      <c r="S29" s="480"/>
      <c r="T29" s="420"/>
      <c r="U29" s="405"/>
      <c r="V29" s="408"/>
    </row>
    <row r="30" spans="1:22" ht="51.75" customHeight="1">
      <c r="A30" s="459">
        <f>'5- Identificación de Riesgos'!A30</f>
        <v>3</v>
      </c>
      <c r="B30" s="475" t="str">
        <f>'5- Identificación de Riesgos'!B30</f>
        <v>No adelantar de manera oportuna las actuaciones que conduzcan a evitar que se presente la prescripción en los procesos de cobro coactivo</v>
      </c>
      <c r="C30" s="256" t="str">
        <f>'5- Identificación de Riesgos'!D30</f>
        <v xml:space="preserve">1. Falta de impulso oficioso en el adelantamiento de las actuaciones tendientes a interrumpir la prescripción </v>
      </c>
      <c r="D30" s="253"/>
      <c r="E30" s="285" t="s">
        <v>484</v>
      </c>
      <c r="F30" s="159" t="s">
        <v>322</v>
      </c>
      <c r="G30" s="159" t="s">
        <v>323</v>
      </c>
      <c r="H30" s="159" t="s">
        <v>323</v>
      </c>
      <c r="I30" s="159" t="s">
        <v>323</v>
      </c>
      <c r="J30" s="166">
        <f t="shared" ref="J30:J49" si="3">COUNTIF(F30:I30,"SI")/4</f>
        <v>0.75</v>
      </c>
      <c r="K30" s="478">
        <f>AVERAGE(J30:J39)</f>
        <v>0.15</v>
      </c>
      <c r="L30" s="159" t="str">
        <f>'5- Identificación de Riesgos'!I30</f>
        <v>Afectación Económica</v>
      </c>
      <c r="M30" s="287"/>
      <c r="N30" s="159"/>
      <c r="O30" s="265"/>
      <c r="P30" s="265"/>
      <c r="Q30" s="265"/>
      <c r="R30" s="166">
        <f t="shared" ref="R30:R40" si="4">SUM(COUNTIF(N30,"SI")*25%,COUNTIF(O30,"SI")*40%,COUNTIF(P30,"SI")*25%,COUNTIF(Q30,"SI")*10%)</f>
        <v>0</v>
      </c>
      <c r="S30" s="478">
        <f t="shared" ref="S30" si="5">AVERAGE(R30:R39)</f>
        <v>0</v>
      </c>
      <c r="T30" s="41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0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06" t="str">
        <f>CONCATENATE(VLOOKUP((LEFT(T30,LEN(T30)-4)&amp;LEFT(U30,LEN(U30)-4)),'9- Matriz de Calor '!$D$18:$E$42,2,0)," - ",RIGHT(T30,1)*RIGHT(U30,1))</f>
        <v>Moderado - 3</v>
      </c>
    </row>
    <row r="31" spans="1:22" ht="60">
      <c r="A31" s="460"/>
      <c r="B31" s="476"/>
      <c r="C31" s="257" t="str">
        <f>'5- Identificación de Riesgos'!D31</f>
        <v>2. Falta de seguimiento y control a los términos legales de los procesos coactivos en curso</v>
      </c>
      <c r="D31" s="254"/>
      <c r="E31" s="286" t="s">
        <v>485</v>
      </c>
      <c r="F31" s="160" t="s">
        <v>322</v>
      </c>
      <c r="G31" s="160" t="s">
        <v>323</v>
      </c>
      <c r="H31" s="160" t="s">
        <v>323</v>
      </c>
      <c r="I31" s="160" t="s">
        <v>323</v>
      </c>
      <c r="J31" s="164">
        <f t="shared" si="3"/>
        <v>0.75</v>
      </c>
      <c r="K31" s="479"/>
      <c r="L31" s="160" t="str">
        <f>'5- Identificación de Riesgos'!I31</f>
        <v>Afectación de reputacion,imagén,  credibilidad, satisfacción de usuarios y PI</v>
      </c>
      <c r="M31" s="180"/>
      <c r="N31" s="160"/>
      <c r="O31" s="160"/>
      <c r="P31" s="160"/>
      <c r="Q31" s="160"/>
      <c r="R31" s="164"/>
      <c r="S31" s="479"/>
      <c r="T31" s="419"/>
      <c r="U31" s="404"/>
      <c r="V31" s="407"/>
    </row>
    <row r="32" spans="1:22" ht="30">
      <c r="A32" s="460"/>
      <c r="B32" s="476"/>
      <c r="C32" s="257">
        <f>'5- Identificación de Riesgos'!D32</f>
        <v>0</v>
      </c>
      <c r="D32" s="254"/>
      <c r="E32" s="286"/>
      <c r="F32" s="160"/>
      <c r="G32" s="160"/>
      <c r="H32" s="160"/>
      <c r="I32" s="160"/>
      <c r="J32" s="164">
        <f t="shared" si="3"/>
        <v>0</v>
      </c>
      <c r="K32" s="479"/>
      <c r="L32" s="160" t="str">
        <f>'5- Identificación de Riesgos'!I32</f>
        <v>Incumplimiento de las metas establecidas</v>
      </c>
      <c r="M32" s="180"/>
      <c r="N32" s="266"/>
      <c r="O32" s="266"/>
      <c r="P32" s="266"/>
      <c r="Q32" s="266"/>
      <c r="R32" s="164"/>
      <c r="S32" s="479"/>
      <c r="T32" s="419"/>
      <c r="U32" s="404"/>
      <c r="V32" s="407"/>
    </row>
    <row r="33" spans="1:22">
      <c r="A33" s="460"/>
      <c r="B33" s="476"/>
      <c r="C33" s="257">
        <f>'5- Identificación de Riesgos'!D33</f>
        <v>0</v>
      </c>
      <c r="D33" s="254"/>
      <c r="E33" s="168"/>
      <c r="F33" s="160"/>
      <c r="G33" s="160"/>
      <c r="H33" s="160"/>
      <c r="I33" s="160"/>
      <c r="J33" s="164">
        <f t="shared" si="3"/>
        <v>0</v>
      </c>
      <c r="K33" s="479"/>
      <c r="L33" s="160">
        <f>'5- Identificación de Riesgos'!I33</f>
        <v>0</v>
      </c>
      <c r="M33" s="180"/>
      <c r="N33" s="266"/>
      <c r="O33" s="266"/>
      <c r="P33" s="266"/>
      <c r="Q33" s="266"/>
      <c r="R33" s="164"/>
      <c r="S33" s="479"/>
      <c r="T33" s="419"/>
      <c r="U33" s="404"/>
      <c r="V33" s="407"/>
    </row>
    <row r="34" spans="1:22">
      <c r="A34" s="460"/>
      <c r="B34" s="476"/>
      <c r="C34" s="257">
        <f>'5- Identificación de Riesgos'!D34</f>
        <v>0</v>
      </c>
      <c r="D34" s="254"/>
      <c r="E34" s="170"/>
      <c r="F34" s="160"/>
      <c r="G34" s="160"/>
      <c r="H34" s="160"/>
      <c r="I34" s="160"/>
      <c r="J34" s="164">
        <f t="shared" si="3"/>
        <v>0</v>
      </c>
      <c r="K34" s="479"/>
      <c r="L34" s="160">
        <f>'5- Identificación de Riesgos'!I34</f>
        <v>0</v>
      </c>
      <c r="M34" s="180"/>
      <c r="N34" s="266"/>
      <c r="O34" s="266"/>
      <c r="P34" s="266"/>
      <c r="Q34" s="266"/>
      <c r="R34" s="164"/>
      <c r="S34" s="479"/>
      <c r="T34" s="419"/>
      <c r="U34" s="404"/>
      <c r="V34" s="407"/>
    </row>
    <row r="35" spans="1:22">
      <c r="A35" s="460"/>
      <c r="B35" s="476"/>
      <c r="C35" s="257">
        <f>'5- Identificación de Riesgos'!D35</f>
        <v>0</v>
      </c>
      <c r="D35" s="254"/>
      <c r="E35" s="168"/>
      <c r="F35" s="160"/>
      <c r="G35" s="160"/>
      <c r="H35" s="160"/>
      <c r="I35" s="160"/>
      <c r="J35" s="164">
        <f t="shared" si="3"/>
        <v>0</v>
      </c>
      <c r="K35" s="479"/>
      <c r="L35" s="160">
        <f>'5- Identificación de Riesgos'!I35</f>
        <v>0</v>
      </c>
      <c r="M35" s="180"/>
      <c r="N35" s="266"/>
      <c r="O35" s="266"/>
      <c r="P35" s="266"/>
      <c r="Q35" s="266"/>
      <c r="R35" s="164"/>
      <c r="S35" s="479"/>
      <c r="T35" s="419"/>
      <c r="U35" s="404"/>
      <c r="V35" s="407"/>
    </row>
    <row r="36" spans="1:22">
      <c r="A36" s="460"/>
      <c r="B36" s="476"/>
      <c r="C36" s="257">
        <f>'5- Identificación de Riesgos'!D36</f>
        <v>0</v>
      </c>
      <c r="D36" s="254"/>
      <c r="E36" s="168"/>
      <c r="F36" s="160"/>
      <c r="G36" s="160"/>
      <c r="H36" s="160"/>
      <c r="I36" s="160"/>
      <c r="J36" s="164">
        <f t="shared" si="3"/>
        <v>0</v>
      </c>
      <c r="K36" s="479"/>
      <c r="L36" s="160">
        <f>'5- Identificación de Riesgos'!I36</f>
        <v>0</v>
      </c>
      <c r="M36" s="180"/>
      <c r="N36" s="266"/>
      <c r="O36" s="266"/>
      <c r="P36" s="266"/>
      <c r="Q36" s="266"/>
      <c r="R36" s="164"/>
      <c r="S36" s="479"/>
      <c r="T36" s="419"/>
      <c r="U36" s="404"/>
      <c r="V36" s="407"/>
    </row>
    <row r="37" spans="1:22">
      <c r="A37" s="460"/>
      <c r="B37" s="476"/>
      <c r="C37" s="257">
        <f>'5- Identificación de Riesgos'!D37</f>
        <v>0</v>
      </c>
      <c r="D37" s="254"/>
      <c r="E37" s="168"/>
      <c r="F37" s="160"/>
      <c r="G37" s="160"/>
      <c r="H37" s="160"/>
      <c r="I37" s="160"/>
      <c r="J37" s="164">
        <f t="shared" si="3"/>
        <v>0</v>
      </c>
      <c r="K37" s="479"/>
      <c r="L37" s="160">
        <f>'5- Identificación de Riesgos'!I37</f>
        <v>0</v>
      </c>
      <c r="M37" s="180"/>
      <c r="N37" s="266"/>
      <c r="O37" s="266"/>
      <c r="P37" s="266"/>
      <c r="Q37" s="266"/>
      <c r="R37" s="164"/>
      <c r="S37" s="479"/>
      <c r="T37" s="419"/>
      <c r="U37" s="404"/>
      <c r="V37" s="407"/>
    </row>
    <row r="38" spans="1:22">
      <c r="A38" s="460"/>
      <c r="B38" s="476"/>
      <c r="C38" s="257">
        <f>'5- Identificación de Riesgos'!D38</f>
        <v>0</v>
      </c>
      <c r="D38" s="254"/>
      <c r="E38" s="168"/>
      <c r="F38" s="160"/>
      <c r="G38" s="160"/>
      <c r="H38" s="160"/>
      <c r="I38" s="160"/>
      <c r="J38" s="164">
        <f t="shared" si="3"/>
        <v>0</v>
      </c>
      <c r="K38" s="479"/>
      <c r="L38" s="160">
        <f>'5- Identificación de Riesgos'!I38</f>
        <v>0</v>
      </c>
      <c r="M38" s="180"/>
      <c r="N38" s="266"/>
      <c r="O38" s="266"/>
      <c r="P38" s="266"/>
      <c r="Q38" s="266"/>
      <c r="R38" s="164"/>
      <c r="S38" s="479"/>
      <c r="T38" s="419"/>
      <c r="U38" s="404"/>
      <c r="V38" s="407"/>
    </row>
    <row r="39" spans="1:22" ht="15.75" thickBot="1">
      <c r="A39" s="461"/>
      <c r="B39" s="477"/>
      <c r="C39" s="284">
        <f>'5- Identificación de Riesgos'!D39</f>
        <v>0</v>
      </c>
      <c r="D39" s="255"/>
      <c r="E39" s="179"/>
      <c r="F39" s="161"/>
      <c r="G39" s="161"/>
      <c r="H39" s="161"/>
      <c r="I39" s="161"/>
      <c r="J39" s="165">
        <f t="shared" si="3"/>
        <v>0</v>
      </c>
      <c r="K39" s="480"/>
      <c r="L39" s="161">
        <f>'5- Identificación de Riesgos'!I39</f>
        <v>0</v>
      </c>
      <c r="M39" s="181"/>
      <c r="N39" s="266"/>
      <c r="O39" s="266"/>
      <c r="P39" s="266"/>
      <c r="Q39" s="266"/>
      <c r="R39" s="165"/>
      <c r="S39" s="480"/>
      <c r="T39" s="420"/>
      <c r="U39" s="405"/>
      <c r="V39" s="408"/>
    </row>
    <row r="40" spans="1:22" ht="60">
      <c r="A40" s="459">
        <f>'5- Identificación de Riesgos'!A40</f>
        <v>4</v>
      </c>
      <c r="B40" s="475" t="str">
        <f>'5- Identificación de Riesgos'!B40</f>
        <v>Incumplimiento en el diligenciamiento del aplicativo EKOGUI y GCC (Gestión Cobro Coactivo)</v>
      </c>
      <c r="C40" s="283" t="str">
        <f>'5- Identificación de Riesgos'!D40</f>
        <v xml:space="preserve">Posibilidad de afectación reputacional debido a insuficiencia de personal y número creciente de solicitudes de conciliación, demandas y de títulos ejecutivos. </v>
      </c>
      <c r="D40" s="253"/>
      <c r="E40" s="288" t="s">
        <v>486</v>
      </c>
      <c r="F40" s="197" t="s">
        <v>323</v>
      </c>
      <c r="G40" s="159" t="s">
        <v>323</v>
      </c>
      <c r="H40" s="159" t="s">
        <v>322</v>
      </c>
      <c r="I40" s="159" t="s">
        <v>323</v>
      </c>
      <c r="J40" s="166">
        <f t="shared" si="3"/>
        <v>0.75</v>
      </c>
      <c r="K40" s="478">
        <f>AVERAGE(J40:J42)</f>
        <v>0.25</v>
      </c>
      <c r="L40" s="272" t="str">
        <f>'5- Identificación de Riesgos'!I40</f>
        <v>Incumplimiento de las metas establecidas</v>
      </c>
      <c r="M40" s="287"/>
      <c r="N40" s="159"/>
      <c r="O40" s="265"/>
      <c r="P40" s="265"/>
      <c r="Q40" s="265"/>
      <c r="R40" s="166">
        <f t="shared" si="4"/>
        <v>0</v>
      </c>
      <c r="S40" s="478">
        <f>AVERAGE(R40:R42)</f>
        <v>0</v>
      </c>
      <c r="T40" s="41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06" t="str">
        <f>CONCATENATE(VLOOKUP((LEFT(T40,LEN(T40)-4)&amp;LEFT(U40,LEN(U40)-4)),'9- Matriz de Calor '!$D$18:$E$42,2,0)," - ",RIGHT(T40,1)*RIGHT(U40,1))</f>
        <v>Bajo - 1</v>
      </c>
    </row>
    <row r="41" spans="1:22">
      <c r="A41" s="460"/>
      <c r="B41" s="476"/>
      <c r="C41" s="258">
        <f>'5- Identificación de Riesgos'!D41</f>
        <v>0</v>
      </c>
      <c r="D41" s="254"/>
      <c r="E41" s="289"/>
      <c r="F41" s="192"/>
      <c r="G41" s="192"/>
      <c r="H41" s="160"/>
      <c r="I41" s="160"/>
      <c r="J41" s="164">
        <f t="shared" si="3"/>
        <v>0</v>
      </c>
      <c r="K41" s="479"/>
      <c r="L41" s="272">
        <f>'5- Identificación de Riesgos'!I41</f>
        <v>0</v>
      </c>
      <c r="M41" s="180"/>
      <c r="N41" s="160"/>
      <c r="O41" s="266"/>
      <c r="P41" s="266"/>
      <c r="Q41" s="266"/>
      <c r="R41" s="164"/>
      <c r="S41" s="479"/>
      <c r="T41" s="419"/>
      <c r="U41" s="404"/>
      <c r="V41" s="407"/>
    </row>
    <row r="42" spans="1:22">
      <c r="A42" s="460"/>
      <c r="B42" s="476"/>
      <c r="C42" s="258">
        <f>'5- Identificación de Riesgos'!D42</f>
        <v>0</v>
      </c>
      <c r="D42" s="254"/>
      <c r="E42" s="196"/>
      <c r="F42" s="160"/>
      <c r="G42" s="160"/>
      <c r="H42" s="160"/>
      <c r="I42" s="160"/>
      <c r="J42" s="164">
        <f t="shared" si="3"/>
        <v>0</v>
      </c>
      <c r="K42" s="479"/>
      <c r="L42" s="272">
        <f>'5- Identificación de Riesgos'!I42</f>
        <v>0</v>
      </c>
      <c r="M42" s="180"/>
      <c r="N42" s="266"/>
      <c r="O42" s="266"/>
      <c r="P42" s="266"/>
      <c r="Q42" s="266"/>
      <c r="R42" s="164"/>
      <c r="S42" s="479"/>
      <c r="T42" s="419"/>
      <c r="U42" s="404"/>
      <c r="V42" s="407"/>
    </row>
    <row r="43" spans="1:22">
      <c r="A43" s="460"/>
      <c r="B43" s="476"/>
      <c r="C43" s="258">
        <f>'5- Identificación de Riesgos'!D43</f>
        <v>0</v>
      </c>
      <c r="D43" s="254"/>
      <c r="E43" s="168"/>
      <c r="F43" s="160"/>
      <c r="G43" s="160"/>
      <c r="H43" s="160"/>
      <c r="I43" s="160"/>
      <c r="J43" s="164">
        <f t="shared" si="3"/>
        <v>0</v>
      </c>
      <c r="K43" s="479"/>
      <c r="L43" s="272">
        <f>'5- Identificación de Riesgos'!I43</f>
        <v>0</v>
      </c>
      <c r="M43" s="180"/>
      <c r="N43" s="266"/>
      <c r="O43" s="266"/>
      <c r="P43" s="266"/>
      <c r="Q43" s="266"/>
      <c r="R43" s="164"/>
      <c r="S43" s="479"/>
      <c r="T43" s="419"/>
      <c r="U43" s="404"/>
      <c r="V43" s="407"/>
    </row>
    <row r="44" spans="1:22">
      <c r="A44" s="460"/>
      <c r="B44" s="476"/>
      <c r="C44" s="258">
        <f>'5- Identificación de Riesgos'!D44</f>
        <v>0</v>
      </c>
      <c r="D44" s="254"/>
      <c r="E44" s="170"/>
      <c r="F44" s="160"/>
      <c r="G44" s="160"/>
      <c r="H44" s="160"/>
      <c r="I44" s="160"/>
      <c r="J44" s="164">
        <f t="shared" si="3"/>
        <v>0</v>
      </c>
      <c r="K44" s="479"/>
      <c r="L44" s="272">
        <f>'5- Identificación de Riesgos'!I44</f>
        <v>0</v>
      </c>
      <c r="M44" s="180"/>
      <c r="N44" s="266"/>
      <c r="O44" s="266"/>
      <c r="P44" s="266"/>
      <c r="Q44" s="266"/>
      <c r="R44" s="164"/>
      <c r="S44" s="479"/>
      <c r="T44" s="419"/>
      <c r="U44" s="404"/>
      <c r="V44" s="407"/>
    </row>
    <row r="45" spans="1:22">
      <c r="A45" s="460"/>
      <c r="B45" s="476"/>
      <c r="C45" s="258">
        <f>'5- Identificación de Riesgos'!D45</f>
        <v>0</v>
      </c>
      <c r="D45" s="254"/>
      <c r="E45" s="168"/>
      <c r="F45" s="160"/>
      <c r="G45" s="160"/>
      <c r="H45" s="160"/>
      <c r="I45" s="160"/>
      <c r="J45" s="164">
        <f t="shared" si="3"/>
        <v>0</v>
      </c>
      <c r="K45" s="479"/>
      <c r="L45" s="272">
        <f>'5- Identificación de Riesgos'!I45</f>
        <v>0</v>
      </c>
      <c r="M45" s="180"/>
      <c r="N45" s="266"/>
      <c r="O45" s="266"/>
      <c r="P45" s="266"/>
      <c r="Q45" s="266"/>
      <c r="R45" s="164"/>
      <c r="S45" s="479"/>
      <c r="T45" s="419"/>
      <c r="U45" s="404"/>
      <c r="V45" s="407"/>
    </row>
    <row r="46" spans="1:22">
      <c r="A46" s="460"/>
      <c r="B46" s="476"/>
      <c r="C46" s="258">
        <f>'5- Identificación de Riesgos'!D46</f>
        <v>0</v>
      </c>
      <c r="D46" s="254"/>
      <c r="E46" s="168"/>
      <c r="F46" s="160"/>
      <c r="G46" s="160"/>
      <c r="H46" s="160"/>
      <c r="I46" s="160"/>
      <c r="J46" s="164">
        <f t="shared" si="3"/>
        <v>0</v>
      </c>
      <c r="K46" s="479"/>
      <c r="L46" s="272">
        <f>'5- Identificación de Riesgos'!I46</f>
        <v>0</v>
      </c>
      <c r="M46" s="180"/>
      <c r="N46" s="266"/>
      <c r="O46" s="266"/>
      <c r="P46" s="266"/>
      <c r="Q46" s="266"/>
      <c r="R46" s="164"/>
      <c r="S46" s="479"/>
      <c r="T46" s="419"/>
      <c r="U46" s="404"/>
      <c r="V46" s="407"/>
    </row>
    <row r="47" spans="1:22">
      <c r="A47" s="460"/>
      <c r="B47" s="476"/>
      <c r="C47" s="258">
        <f>'5- Identificación de Riesgos'!D47</f>
        <v>0</v>
      </c>
      <c r="D47" s="254"/>
      <c r="E47" s="168"/>
      <c r="F47" s="160"/>
      <c r="G47" s="160"/>
      <c r="H47" s="160"/>
      <c r="I47" s="160"/>
      <c r="J47" s="164">
        <f t="shared" si="3"/>
        <v>0</v>
      </c>
      <c r="K47" s="479"/>
      <c r="L47" s="272">
        <f>'5- Identificación de Riesgos'!I47</f>
        <v>0</v>
      </c>
      <c r="M47" s="180"/>
      <c r="N47" s="266"/>
      <c r="O47" s="266"/>
      <c r="P47" s="266"/>
      <c r="Q47" s="266"/>
      <c r="R47" s="164"/>
      <c r="S47" s="479"/>
      <c r="T47" s="419"/>
      <c r="U47" s="404"/>
      <c r="V47" s="407"/>
    </row>
    <row r="48" spans="1:22">
      <c r="A48" s="460"/>
      <c r="B48" s="476"/>
      <c r="C48" s="258">
        <f>'5- Identificación de Riesgos'!D48</f>
        <v>0</v>
      </c>
      <c r="D48" s="254"/>
      <c r="E48" s="168"/>
      <c r="F48" s="160"/>
      <c r="G48" s="160"/>
      <c r="H48" s="160"/>
      <c r="I48" s="160"/>
      <c r="J48" s="164">
        <f t="shared" si="3"/>
        <v>0</v>
      </c>
      <c r="K48" s="479"/>
      <c r="L48" s="272">
        <f>'5- Identificación de Riesgos'!I48</f>
        <v>0</v>
      </c>
      <c r="M48" s="180"/>
      <c r="N48" s="266"/>
      <c r="O48" s="266"/>
      <c r="P48" s="266"/>
      <c r="Q48" s="266"/>
      <c r="R48" s="164"/>
      <c r="S48" s="479"/>
      <c r="T48" s="419"/>
      <c r="U48" s="404"/>
      <c r="V48" s="407"/>
    </row>
    <row r="49" spans="1:22" ht="15.75" thickBot="1">
      <c r="A49" s="461"/>
      <c r="B49" s="477"/>
      <c r="C49" s="258">
        <f>'5- Identificación de Riesgos'!D49</f>
        <v>0</v>
      </c>
      <c r="D49" s="255"/>
      <c r="E49" s="179"/>
      <c r="F49" s="161"/>
      <c r="G49" s="161"/>
      <c r="H49" s="161"/>
      <c r="I49" s="161"/>
      <c r="J49" s="165">
        <f t="shared" si="3"/>
        <v>0</v>
      </c>
      <c r="K49" s="480"/>
      <c r="L49" s="272">
        <f>'5- Identificación de Riesgos'!I49</f>
        <v>0</v>
      </c>
      <c r="M49" s="181"/>
      <c r="N49" s="266"/>
      <c r="O49" s="266"/>
      <c r="P49" s="266"/>
      <c r="Q49" s="266"/>
      <c r="R49" s="165"/>
      <c r="S49" s="480"/>
      <c r="T49" s="420"/>
      <c r="U49" s="405"/>
      <c r="V49" s="408"/>
    </row>
    <row r="50" spans="1:22" ht="150.75" thickBot="1">
      <c r="A50" s="472">
        <f>'5- Identificación de Riesgos'!A50</f>
        <v>5</v>
      </c>
      <c r="B50" s="475" t="str">
        <f>'5- Identificación de Riesgos'!B50</f>
        <v>Recibir dádivas o beneficios a nombre propio o de terceros para  no actuar con la debida diligencia en los procesos en  contra la entidad  o divulgar información privilegiada</v>
      </c>
      <c r="C50" s="256" t="str">
        <f>'5- Identificación de Riesgos'!D50</f>
        <v>1.Insuficientes programas de capacitación para la toma de conciencia debido al desconocimiento de la ley antisoborno (ISO 37001:2016), Plan Anticorrupción y  de los  valores y principios propios de la entidad.</v>
      </c>
      <c r="D50" s="253"/>
      <c r="E50" s="285" t="s">
        <v>489</v>
      </c>
      <c r="F50" s="271" t="s">
        <v>323</v>
      </c>
      <c r="G50" s="271" t="s">
        <v>323</v>
      </c>
      <c r="H50" s="271" t="s">
        <v>323</v>
      </c>
      <c r="I50" s="271" t="s">
        <v>323</v>
      </c>
      <c r="J50" s="274">
        <f t="shared" ref="J50:J59" si="6">COUNTIF(F50:I50,"SI")/4</f>
        <v>1</v>
      </c>
      <c r="K50" s="478">
        <f>AVERAGE(J50:J52)</f>
        <v>1</v>
      </c>
      <c r="L50" s="271" t="str">
        <f>'5- Identificación de Riesgos'!I50</f>
        <v>Afectación de reputacion,imagén,  credibilidad, satisfacción de usuarios y PI</v>
      </c>
      <c r="M50" s="287" t="s">
        <v>488</v>
      </c>
      <c r="N50" s="271" t="s">
        <v>322</v>
      </c>
      <c r="O50" s="271" t="s">
        <v>322</v>
      </c>
      <c r="P50" s="271" t="s">
        <v>323</v>
      </c>
      <c r="Q50" s="271" t="s">
        <v>323</v>
      </c>
      <c r="R50" s="274">
        <f t="shared" ref="R50:R59" si="7">SUM(COUNTIF(N50,"SI")*25%,COUNTIF(O50,"SI")*40%,COUNTIF(P50,"SI")*25%,COUNTIF(Q50,"SI")*10%)</f>
        <v>0.35</v>
      </c>
      <c r="S50" s="478">
        <f t="shared" ref="S50" si="8">AVERAGE(R50:R59)</f>
        <v>3.4999999999999996E-2</v>
      </c>
      <c r="T50" s="41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Alta - 4</v>
      </c>
      <c r="U50" s="40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06" t="str">
        <f>CONCATENATE(VLOOKUP((LEFT(T50,LEN(T50)-4)&amp;LEFT(U50,LEN(U50)-4)),'9- Matriz de Calor '!$D$18:$E$42,2,0)," - ",RIGHT(T50,1)*RIGHT(U50,1))</f>
        <v>Alto - 16</v>
      </c>
    </row>
    <row r="51" spans="1:22" ht="39" thickBot="1">
      <c r="A51" s="473"/>
      <c r="B51" s="476"/>
      <c r="C51" s="256" t="str">
        <f>'5- Identificación de Riesgos'!D51</f>
        <v xml:space="preserve">2. Desconocimiento y no aplicación del Código de Ética y Buen Gobierno.    </v>
      </c>
      <c r="D51" s="254"/>
      <c r="E51" s="286" t="s">
        <v>528</v>
      </c>
      <c r="F51" s="272" t="s">
        <v>323</v>
      </c>
      <c r="G51" s="272" t="s">
        <v>323</v>
      </c>
      <c r="H51" s="272" t="s">
        <v>323</v>
      </c>
      <c r="I51" s="272" t="s">
        <v>323</v>
      </c>
      <c r="J51" s="275">
        <f t="shared" si="6"/>
        <v>1</v>
      </c>
      <c r="K51" s="479"/>
      <c r="L51" s="276">
        <f>'5- Identificación de Riesgos'!I51</f>
        <v>0</v>
      </c>
      <c r="M51" s="180"/>
      <c r="N51" s="272"/>
      <c r="O51" s="272"/>
      <c r="P51" s="272"/>
      <c r="Q51" s="272"/>
      <c r="R51" s="279">
        <f t="shared" si="7"/>
        <v>0</v>
      </c>
      <c r="S51" s="479"/>
      <c r="T51" s="419"/>
      <c r="U51" s="404"/>
      <c r="V51" s="407"/>
    </row>
    <row r="52" spans="1:22" ht="64.5" thickBot="1">
      <c r="A52" s="473"/>
      <c r="B52" s="476"/>
      <c r="C52" s="256" t="str">
        <f>'5- Identificación de Riesgos'!D52</f>
        <v>3.Carencia de compromiso  y transparencia de los servidores judiciales</v>
      </c>
      <c r="D52" s="254"/>
      <c r="E52" s="286" t="s">
        <v>478</v>
      </c>
      <c r="F52" s="272" t="s">
        <v>323</v>
      </c>
      <c r="G52" s="272" t="s">
        <v>323</v>
      </c>
      <c r="H52" s="272" t="s">
        <v>323</v>
      </c>
      <c r="I52" s="272" t="s">
        <v>323</v>
      </c>
      <c r="J52" s="275">
        <f t="shared" si="6"/>
        <v>1</v>
      </c>
      <c r="K52" s="479"/>
      <c r="L52" s="276">
        <f>'5- Identificación de Riesgos'!I52</f>
        <v>0</v>
      </c>
      <c r="M52" s="180"/>
      <c r="N52" s="272"/>
      <c r="O52" s="272"/>
      <c r="P52" s="272"/>
      <c r="Q52" s="272"/>
      <c r="R52" s="279">
        <f t="shared" si="7"/>
        <v>0</v>
      </c>
      <c r="S52" s="479"/>
      <c r="T52" s="419"/>
      <c r="U52" s="404"/>
      <c r="V52" s="407"/>
    </row>
    <row r="53" spans="1:22" ht="15.75" thickBot="1">
      <c r="A53" s="473"/>
      <c r="B53" s="476"/>
      <c r="C53" s="256"/>
      <c r="D53" s="254"/>
      <c r="E53" s="286"/>
      <c r="F53" s="272"/>
      <c r="G53" s="272"/>
      <c r="H53" s="272"/>
      <c r="I53" s="272"/>
      <c r="J53" s="280">
        <f t="shared" si="6"/>
        <v>0</v>
      </c>
      <c r="K53" s="479"/>
      <c r="L53" s="271">
        <f>'5- Identificación de Riesgos'!I53</f>
        <v>0</v>
      </c>
      <c r="M53" s="180"/>
      <c r="N53" s="272"/>
      <c r="O53" s="272"/>
      <c r="P53" s="272"/>
      <c r="Q53" s="272"/>
      <c r="R53" s="279">
        <f t="shared" si="7"/>
        <v>0</v>
      </c>
      <c r="S53" s="479"/>
      <c r="T53" s="419"/>
      <c r="U53" s="404"/>
      <c r="V53" s="407"/>
    </row>
    <row r="54" spans="1:22" ht="15.75" thickBot="1">
      <c r="A54" s="473"/>
      <c r="B54" s="476"/>
      <c r="C54" s="256"/>
      <c r="D54" s="254"/>
      <c r="E54" s="291"/>
      <c r="F54" s="272"/>
      <c r="G54" s="272"/>
      <c r="H54" s="272"/>
      <c r="I54" s="272"/>
      <c r="J54" s="280">
        <f t="shared" si="6"/>
        <v>0</v>
      </c>
      <c r="K54" s="479"/>
      <c r="L54" s="271">
        <f>'5- Identificación de Riesgos'!I54</f>
        <v>0</v>
      </c>
      <c r="M54" s="180"/>
      <c r="N54" s="272"/>
      <c r="O54" s="272"/>
      <c r="P54" s="272"/>
      <c r="Q54" s="272"/>
      <c r="R54" s="279">
        <f t="shared" si="7"/>
        <v>0</v>
      </c>
      <c r="S54" s="479"/>
      <c r="T54" s="419"/>
      <c r="U54" s="404"/>
      <c r="V54" s="407"/>
    </row>
    <row r="55" spans="1:22" ht="15.75" thickBot="1">
      <c r="A55" s="473"/>
      <c r="B55" s="476"/>
      <c r="C55" s="256">
        <f>'5- Identificación de Riesgos'!D55</f>
        <v>0</v>
      </c>
      <c r="D55" s="254"/>
      <c r="E55" s="168"/>
      <c r="F55" s="272"/>
      <c r="G55" s="272"/>
      <c r="H55" s="272"/>
      <c r="I55" s="272"/>
      <c r="J55" s="280">
        <f t="shared" si="6"/>
        <v>0</v>
      </c>
      <c r="K55" s="479"/>
      <c r="L55" s="271">
        <f>'5- Identificación de Riesgos'!I55</f>
        <v>0</v>
      </c>
      <c r="M55" s="180"/>
      <c r="N55" s="272"/>
      <c r="O55" s="272"/>
      <c r="P55" s="272"/>
      <c r="Q55" s="272"/>
      <c r="R55" s="279">
        <f t="shared" si="7"/>
        <v>0</v>
      </c>
      <c r="S55" s="479"/>
      <c r="T55" s="419"/>
      <c r="U55" s="404"/>
      <c r="V55" s="407"/>
    </row>
    <row r="56" spans="1:22" ht="15.75" thickBot="1">
      <c r="A56" s="473"/>
      <c r="B56" s="476"/>
      <c r="C56" s="256">
        <f>'5- Identificación de Riesgos'!D56</f>
        <v>0</v>
      </c>
      <c r="D56" s="254"/>
      <c r="E56" s="168"/>
      <c r="F56" s="272"/>
      <c r="G56" s="272"/>
      <c r="H56" s="272"/>
      <c r="I56" s="272"/>
      <c r="J56" s="280">
        <f t="shared" si="6"/>
        <v>0</v>
      </c>
      <c r="K56" s="479"/>
      <c r="L56" s="271">
        <f>'5- Identificación de Riesgos'!I56</f>
        <v>0</v>
      </c>
      <c r="M56" s="180"/>
      <c r="N56" s="272"/>
      <c r="O56" s="272"/>
      <c r="P56" s="272"/>
      <c r="Q56" s="272"/>
      <c r="R56" s="279">
        <f t="shared" si="7"/>
        <v>0</v>
      </c>
      <c r="S56" s="479"/>
      <c r="T56" s="419"/>
      <c r="U56" s="404"/>
      <c r="V56" s="407"/>
    </row>
    <row r="57" spans="1:22" ht="15.75" thickBot="1">
      <c r="A57" s="473"/>
      <c r="B57" s="476"/>
      <c r="C57" s="256">
        <f>'5- Identificación de Riesgos'!D57</f>
        <v>0</v>
      </c>
      <c r="D57" s="254"/>
      <c r="E57" s="168"/>
      <c r="F57" s="272"/>
      <c r="G57" s="272"/>
      <c r="H57" s="272"/>
      <c r="I57" s="272"/>
      <c r="J57" s="280">
        <f t="shared" si="6"/>
        <v>0</v>
      </c>
      <c r="K57" s="479"/>
      <c r="L57" s="271">
        <f>'5- Identificación de Riesgos'!I57</f>
        <v>0</v>
      </c>
      <c r="M57" s="180"/>
      <c r="N57" s="272"/>
      <c r="O57" s="272"/>
      <c r="P57" s="272"/>
      <c r="Q57" s="272"/>
      <c r="R57" s="279">
        <f t="shared" si="7"/>
        <v>0</v>
      </c>
      <c r="S57" s="479"/>
      <c r="T57" s="419"/>
      <c r="U57" s="404"/>
      <c r="V57" s="407"/>
    </row>
    <row r="58" spans="1:22" ht="15.75" thickBot="1">
      <c r="A58" s="473"/>
      <c r="B58" s="476"/>
      <c r="C58" s="256">
        <f>'5- Identificación de Riesgos'!D58</f>
        <v>0</v>
      </c>
      <c r="D58" s="254"/>
      <c r="E58" s="168"/>
      <c r="F58" s="272"/>
      <c r="G58" s="272"/>
      <c r="H58" s="272"/>
      <c r="I58" s="272"/>
      <c r="J58" s="280">
        <f t="shared" si="6"/>
        <v>0</v>
      </c>
      <c r="K58" s="479"/>
      <c r="L58" s="271">
        <f>'5- Identificación de Riesgos'!I58</f>
        <v>0</v>
      </c>
      <c r="M58" s="180"/>
      <c r="N58" s="272"/>
      <c r="O58" s="272"/>
      <c r="P58" s="272"/>
      <c r="Q58" s="272"/>
      <c r="R58" s="279">
        <f t="shared" si="7"/>
        <v>0</v>
      </c>
      <c r="S58" s="479"/>
      <c r="T58" s="419"/>
      <c r="U58" s="404"/>
      <c r="V58" s="407"/>
    </row>
    <row r="59" spans="1:22" ht="15.75" thickBot="1">
      <c r="A59" s="474"/>
      <c r="B59" s="477"/>
      <c r="C59" s="282">
        <f>'5- Identificación de Riesgos'!D59</f>
        <v>0</v>
      </c>
      <c r="D59" s="255"/>
      <c r="E59" s="179"/>
      <c r="F59" s="273"/>
      <c r="G59" s="273"/>
      <c r="H59" s="273"/>
      <c r="I59" s="273"/>
      <c r="J59" s="280">
        <f t="shared" si="6"/>
        <v>0</v>
      </c>
      <c r="K59" s="480"/>
      <c r="L59" s="281">
        <f>'5- Identificación de Riesgos'!I59</f>
        <v>0</v>
      </c>
      <c r="M59" s="181"/>
      <c r="N59" s="273"/>
      <c r="O59" s="273"/>
      <c r="P59" s="273"/>
      <c r="Q59" s="273"/>
      <c r="R59" s="279">
        <f t="shared" si="7"/>
        <v>0</v>
      </c>
      <c r="S59" s="480"/>
      <c r="T59" s="420"/>
      <c r="U59" s="405"/>
      <c r="V59" s="408"/>
    </row>
    <row r="60" spans="1:22" ht="150.75" thickBot="1">
      <c r="A60" s="472">
        <f>'5- Identificación de Riesgos'!A60</f>
        <v>6</v>
      </c>
      <c r="B60" s="475" t="str">
        <f>'5- Identificación de Riesgos'!B60</f>
        <v>Ofrecer, prometer, entregar, aceptar o solicitar una ventaja indebida a cambio de la deficiente gestión en el cobro coactivo de las obligaciones a favor de la Rama Judicial</v>
      </c>
      <c r="C60" s="256" t="str">
        <f>'5- Identificación de Riesgos'!D60</f>
        <v>1. Falta de ética de los servidores públicos (Debilidades en principios y valores)</v>
      </c>
      <c r="D60" s="253"/>
      <c r="E60" s="285" t="s">
        <v>476</v>
      </c>
      <c r="F60" s="271" t="s">
        <v>323</v>
      </c>
      <c r="G60" s="271" t="s">
        <v>323</v>
      </c>
      <c r="H60" s="271" t="s">
        <v>323</v>
      </c>
      <c r="I60" s="271" t="s">
        <v>323</v>
      </c>
      <c r="J60" s="274">
        <f t="shared" ref="J60:J69" si="9">COUNTIF(F60:I60,"SI")/4</f>
        <v>1</v>
      </c>
      <c r="K60" s="478">
        <f>AVERAGE(J60:J62)</f>
        <v>1</v>
      </c>
      <c r="L60" s="271" t="str">
        <f>'5- Identificación de Riesgos'!I60</f>
        <v>Afectación de reputacion,imagén,  credibilidad, satisfacción de usuarios y PI</v>
      </c>
      <c r="M60" s="287" t="s">
        <v>488</v>
      </c>
      <c r="N60" s="271" t="s">
        <v>322</v>
      </c>
      <c r="O60" s="271" t="s">
        <v>322</v>
      </c>
      <c r="P60" s="271" t="s">
        <v>323</v>
      </c>
      <c r="Q60" s="271" t="s">
        <v>323</v>
      </c>
      <c r="R60" s="274">
        <f t="shared" ref="R60:R69" si="10">SUM(COUNTIF(N60,"SI")*25%,COUNTIF(O60,"SI")*40%,COUNTIF(P60,"SI")*25%,COUNTIF(Q60,"SI")*10%)</f>
        <v>0.35</v>
      </c>
      <c r="S60" s="478">
        <f t="shared" ref="S60" si="11">AVERAGE(R60:R69)</f>
        <v>3.4999999999999996E-2</v>
      </c>
      <c r="T60" s="418"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Alta - 4</v>
      </c>
      <c r="U60" s="40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06" t="str">
        <f>CONCATENATE(VLOOKUP((LEFT(T60,LEN(T60)-4)&amp;LEFT(U60,LEN(U60)-4)),'9- Matriz de Calor '!$D$18:$E$42,2,0)," - ",RIGHT(T60,1)*RIGHT(U60,1))</f>
        <v>Alto - 16</v>
      </c>
    </row>
    <row r="61" spans="1:22" ht="30.75" thickBot="1">
      <c r="A61" s="473"/>
      <c r="B61" s="476"/>
      <c r="C61" s="256" t="str">
        <f>'5- Identificación de Riesgos'!D61</f>
        <v>2. Falta de ética de terceros interesados  (Debilidades principios y valores)</v>
      </c>
      <c r="D61" s="254"/>
      <c r="E61" s="286" t="s">
        <v>477</v>
      </c>
      <c r="F61" s="272" t="s">
        <v>323</v>
      </c>
      <c r="G61" s="272" t="s">
        <v>323</v>
      </c>
      <c r="H61" s="272" t="s">
        <v>323</v>
      </c>
      <c r="I61" s="272" t="s">
        <v>323</v>
      </c>
      <c r="J61" s="275">
        <f t="shared" si="9"/>
        <v>1</v>
      </c>
      <c r="K61" s="479"/>
      <c r="L61" s="271">
        <f>'5- Identificación de Riesgos'!I61</f>
        <v>0</v>
      </c>
      <c r="M61" s="290"/>
      <c r="N61" s="272"/>
      <c r="O61" s="272"/>
      <c r="P61" s="272"/>
      <c r="Q61" s="272"/>
      <c r="R61" s="279">
        <f t="shared" si="10"/>
        <v>0</v>
      </c>
      <c r="S61" s="479"/>
      <c r="T61" s="419"/>
      <c r="U61" s="404"/>
      <c r="V61" s="407"/>
    </row>
    <row r="62" spans="1:22" ht="64.5" thickBot="1">
      <c r="A62" s="473"/>
      <c r="B62" s="476"/>
      <c r="C62" s="256" t="str">
        <f>'5- Identificación de Riesgos'!D62</f>
        <v>3. Debilidades en los controles de los procedimientos de cobro coactivo.</v>
      </c>
      <c r="D62" s="254"/>
      <c r="E62" s="286" t="s">
        <v>478</v>
      </c>
      <c r="F62" s="272" t="s">
        <v>323</v>
      </c>
      <c r="G62" s="272" t="s">
        <v>323</v>
      </c>
      <c r="H62" s="272" t="s">
        <v>323</v>
      </c>
      <c r="I62" s="272" t="s">
        <v>323</v>
      </c>
      <c r="J62" s="275">
        <f t="shared" si="9"/>
        <v>1</v>
      </c>
      <c r="K62" s="479"/>
      <c r="L62" s="271">
        <f>'5- Identificación de Riesgos'!I62</f>
        <v>0</v>
      </c>
      <c r="M62" s="290"/>
      <c r="N62" s="272"/>
      <c r="O62" s="272"/>
      <c r="P62" s="272"/>
      <c r="Q62" s="272"/>
      <c r="R62" s="279">
        <f t="shared" si="10"/>
        <v>0</v>
      </c>
      <c r="S62" s="479"/>
      <c r="T62" s="419"/>
      <c r="U62" s="404"/>
      <c r="V62" s="407"/>
    </row>
    <row r="63" spans="1:22" ht="15.75" thickBot="1">
      <c r="A63" s="473"/>
      <c r="B63" s="476"/>
      <c r="C63" s="256">
        <f>'5- Identificación de Riesgos'!D63</f>
        <v>0</v>
      </c>
      <c r="D63" s="254"/>
      <c r="E63" s="168"/>
      <c r="F63" s="272"/>
      <c r="G63" s="272"/>
      <c r="H63" s="272"/>
      <c r="I63" s="272"/>
      <c r="J63" s="275">
        <f t="shared" si="9"/>
        <v>0</v>
      </c>
      <c r="K63" s="479"/>
      <c r="L63" s="271">
        <f>'5- Identificación de Riesgos'!I63</f>
        <v>0</v>
      </c>
      <c r="M63" s="180"/>
      <c r="N63" s="272"/>
      <c r="O63" s="272"/>
      <c r="P63" s="272"/>
      <c r="Q63" s="272"/>
      <c r="R63" s="279">
        <f t="shared" si="10"/>
        <v>0</v>
      </c>
      <c r="S63" s="479"/>
      <c r="T63" s="419"/>
      <c r="U63" s="404"/>
      <c r="V63" s="407"/>
    </row>
    <row r="64" spans="1:22" ht="15.75" thickBot="1">
      <c r="A64" s="473"/>
      <c r="B64" s="476"/>
      <c r="C64" s="256">
        <f>'5- Identificación de Riesgos'!D64</f>
        <v>0</v>
      </c>
      <c r="D64" s="254"/>
      <c r="E64" s="170"/>
      <c r="F64" s="272"/>
      <c r="G64" s="272"/>
      <c r="H64" s="272"/>
      <c r="I64" s="272"/>
      <c r="J64" s="275">
        <f t="shared" si="9"/>
        <v>0</v>
      </c>
      <c r="K64" s="479"/>
      <c r="L64" s="271">
        <f>'5- Identificación de Riesgos'!I64</f>
        <v>0</v>
      </c>
      <c r="M64" s="180"/>
      <c r="N64" s="272"/>
      <c r="O64" s="272"/>
      <c r="P64" s="272"/>
      <c r="Q64" s="272"/>
      <c r="R64" s="279">
        <f t="shared" si="10"/>
        <v>0</v>
      </c>
      <c r="S64" s="479"/>
      <c r="T64" s="419"/>
      <c r="U64" s="404"/>
      <c r="V64" s="407"/>
    </row>
    <row r="65" spans="1:22" ht="15.75" thickBot="1">
      <c r="A65" s="473"/>
      <c r="B65" s="476"/>
      <c r="C65" s="256">
        <f>'5- Identificación de Riesgos'!D65</f>
        <v>0</v>
      </c>
      <c r="D65" s="254"/>
      <c r="E65" s="168"/>
      <c r="F65" s="272"/>
      <c r="G65" s="272"/>
      <c r="H65" s="272"/>
      <c r="I65" s="272"/>
      <c r="J65" s="275">
        <f t="shared" si="9"/>
        <v>0</v>
      </c>
      <c r="K65" s="479"/>
      <c r="L65" s="271">
        <f>'5- Identificación de Riesgos'!I65</f>
        <v>0</v>
      </c>
      <c r="M65" s="180"/>
      <c r="N65" s="272"/>
      <c r="O65" s="272"/>
      <c r="P65" s="272"/>
      <c r="Q65" s="272"/>
      <c r="R65" s="279">
        <f t="shared" si="10"/>
        <v>0</v>
      </c>
      <c r="S65" s="479"/>
      <c r="T65" s="419"/>
      <c r="U65" s="404"/>
      <c r="V65" s="407"/>
    </row>
    <row r="66" spans="1:22" ht="15.75" thickBot="1">
      <c r="A66" s="473"/>
      <c r="B66" s="476"/>
      <c r="C66" s="256">
        <f>'5- Identificación de Riesgos'!D66</f>
        <v>0</v>
      </c>
      <c r="D66" s="254"/>
      <c r="E66" s="168"/>
      <c r="F66" s="272"/>
      <c r="G66" s="272"/>
      <c r="H66" s="272"/>
      <c r="I66" s="272"/>
      <c r="J66" s="275">
        <f t="shared" si="9"/>
        <v>0</v>
      </c>
      <c r="K66" s="479"/>
      <c r="L66" s="271">
        <f>'5- Identificación de Riesgos'!I66</f>
        <v>0</v>
      </c>
      <c r="M66" s="180"/>
      <c r="N66" s="272"/>
      <c r="O66" s="272"/>
      <c r="P66" s="272"/>
      <c r="Q66" s="272"/>
      <c r="R66" s="279">
        <f t="shared" si="10"/>
        <v>0</v>
      </c>
      <c r="S66" s="479"/>
      <c r="T66" s="419"/>
      <c r="U66" s="404"/>
      <c r="V66" s="407"/>
    </row>
    <row r="67" spans="1:22" ht="15.75" thickBot="1">
      <c r="A67" s="473"/>
      <c r="B67" s="476"/>
      <c r="C67" s="256">
        <f>'5- Identificación de Riesgos'!D67</f>
        <v>0</v>
      </c>
      <c r="D67" s="254"/>
      <c r="E67" s="168"/>
      <c r="F67" s="272"/>
      <c r="G67" s="272"/>
      <c r="H67" s="272"/>
      <c r="I67" s="272"/>
      <c r="J67" s="275">
        <f t="shared" si="9"/>
        <v>0</v>
      </c>
      <c r="K67" s="479"/>
      <c r="L67" s="271">
        <f>'5- Identificación de Riesgos'!I67</f>
        <v>0</v>
      </c>
      <c r="M67" s="180"/>
      <c r="N67" s="272"/>
      <c r="O67" s="272"/>
      <c r="P67" s="272"/>
      <c r="Q67" s="272"/>
      <c r="R67" s="279">
        <f t="shared" si="10"/>
        <v>0</v>
      </c>
      <c r="S67" s="479"/>
      <c r="T67" s="419"/>
      <c r="U67" s="404"/>
      <c r="V67" s="407"/>
    </row>
    <row r="68" spans="1:22" ht="15.75" thickBot="1">
      <c r="A68" s="473"/>
      <c r="B68" s="476"/>
      <c r="C68" s="256">
        <f>'5- Identificación de Riesgos'!D68</f>
        <v>0</v>
      </c>
      <c r="D68" s="254"/>
      <c r="E68" s="168"/>
      <c r="F68" s="272"/>
      <c r="G68" s="272"/>
      <c r="H68" s="272"/>
      <c r="I68" s="272"/>
      <c r="J68" s="275">
        <f t="shared" si="9"/>
        <v>0</v>
      </c>
      <c r="K68" s="479"/>
      <c r="L68" s="271">
        <f>'5- Identificación de Riesgos'!I68</f>
        <v>0</v>
      </c>
      <c r="M68" s="180"/>
      <c r="N68" s="272"/>
      <c r="O68" s="272"/>
      <c r="P68" s="272"/>
      <c r="Q68" s="272"/>
      <c r="R68" s="279">
        <f t="shared" si="10"/>
        <v>0</v>
      </c>
      <c r="S68" s="479"/>
      <c r="T68" s="419"/>
      <c r="U68" s="404"/>
      <c r="V68" s="407"/>
    </row>
    <row r="69" spans="1:22" ht="15.75" thickBot="1">
      <c r="A69" s="474"/>
      <c r="B69" s="477"/>
      <c r="C69" s="282">
        <f>'5- Identificación de Riesgos'!D69</f>
        <v>0</v>
      </c>
      <c r="D69" s="255"/>
      <c r="E69" s="179"/>
      <c r="F69" s="273"/>
      <c r="G69" s="273"/>
      <c r="H69" s="273"/>
      <c r="I69" s="273"/>
      <c r="J69" s="275">
        <f t="shared" si="9"/>
        <v>0</v>
      </c>
      <c r="K69" s="480"/>
      <c r="L69" s="281">
        <f>'5- Identificación de Riesgos'!I69</f>
        <v>0</v>
      </c>
      <c r="M69" s="181"/>
      <c r="N69" s="273"/>
      <c r="O69" s="273"/>
      <c r="P69" s="273"/>
      <c r="Q69" s="273"/>
      <c r="R69" s="279">
        <f t="shared" si="10"/>
        <v>0</v>
      </c>
      <c r="S69" s="480"/>
      <c r="T69" s="420"/>
      <c r="U69" s="405"/>
      <c r="V69" s="408"/>
    </row>
    <row r="70" spans="1:22" ht="150.75" thickBot="1">
      <c r="A70" s="472">
        <f>'5- Identificación de Riesgos'!A70</f>
        <v>7</v>
      </c>
      <c r="B70" s="475" t="str">
        <f>'5- Identificación de Riesgos'!B70</f>
        <v>Ofrecer, prometer, entregar, aceptar o solicitar una ventaja indebida para la asignación de procesos judiciales y/o extrajudiciales con el fin de  promover, inducir y/o provocar  actuaciones jurídicas por fuera del marco legal atendiendo intereses propios o de terceros.</v>
      </c>
      <c r="C70" s="256" t="str">
        <f>'5- Identificación de Riesgos'!D70</f>
        <v>1. Falta de ética de los servidores públicos (Debilidades en principios y valores)</v>
      </c>
      <c r="D70" s="253"/>
      <c r="E70" s="285" t="s">
        <v>476</v>
      </c>
      <c r="F70" s="276" t="s">
        <v>323</v>
      </c>
      <c r="G70" s="276" t="s">
        <v>323</v>
      </c>
      <c r="H70" s="276" t="s">
        <v>323</v>
      </c>
      <c r="I70" s="276" t="s">
        <v>323</v>
      </c>
      <c r="J70" s="279">
        <f t="shared" ref="J70:J79" si="12">COUNTIF(F70:I70,"SI")/4</f>
        <v>1</v>
      </c>
      <c r="K70" s="478">
        <f>AVERAGE(J70:J72)</f>
        <v>1</v>
      </c>
      <c r="L70" s="276" t="str">
        <f>'5- Identificación de Riesgos'!I70</f>
        <v>Afectación de reputacion,imagén,  credibilidad, satisfacción de usuarios y PI</v>
      </c>
      <c r="M70" s="287" t="s">
        <v>488</v>
      </c>
      <c r="N70" s="276" t="s">
        <v>323</v>
      </c>
      <c r="O70" s="276" t="s">
        <v>323</v>
      </c>
      <c r="P70" s="276" t="s">
        <v>323</v>
      </c>
      <c r="Q70" s="276" t="s">
        <v>323</v>
      </c>
      <c r="R70" s="279">
        <f t="shared" ref="R70:R79" si="13">SUM(COUNTIF(N70,"SI")*25%,COUNTIF(O70,"SI")*40%,COUNTIF(P70,"SI")*25%,COUNTIF(Q70,"SI")*10%)</f>
        <v>1</v>
      </c>
      <c r="S70" s="478">
        <f t="shared" ref="S70" si="14">AVERAGE(R70:R79)</f>
        <v>0.3</v>
      </c>
      <c r="T70" s="418"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Alta - 4</v>
      </c>
      <c r="U70" s="40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06" t="str">
        <f>CONCATENATE(VLOOKUP((LEFT(T70,LEN(T70)-4)&amp;LEFT(U70,LEN(U70)-4)),'9- Matriz de Calor '!$D$18:$E$42,2,0)," - ",RIGHT(T70,1)*RIGHT(U70,1))</f>
        <v>Alto - 16</v>
      </c>
    </row>
    <row r="71" spans="1:22" ht="30.75" thickBot="1">
      <c r="A71" s="473"/>
      <c r="B71" s="476"/>
      <c r="C71" s="256" t="str">
        <f>'5- Identificación de Riesgos'!D71</f>
        <v>2. Falta de ética de terceros interesados  (Debilidades principios y valores)</v>
      </c>
      <c r="D71" s="254"/>
      <c r="E71" s="286" t="s">
        <v>477</v>
      </c>
      <c r="F71" s="277" t="s">
        <v>323</v>
      </c>
      <c r="G71" s="277" t="s">
        <v>323</v>
      </c>
      <c r="H71" s="277" t="s">
        <v>323</v>
      </c>
      <c r="I71" s="277" t="s">
        <v>323</v>
      </c>
      <c r="J71" s="280">
        <f t="shared" si="12"/>
        <v>1</v>
      </c>
      <c r="K71" s="479"/>
      <c r="L71" s="276">
        <f>'5- Identificación de Riesgos'!I71</f>
        <v>0</v>
      </c>
      <c r="M71" s="290"/>
      <c r="N71" s="277" t="s">
        <v>323</v>
      </c>
      <c r="O71" s="277" t="s">
        <v>323</v>
      </c>
      <c r="P71" s="277" t="s">
        <v>323</v>
      </c>
      <c r="Q71" s="277" t="s">
        <v>323</v>
      </c>
      <c r="R71" s="279">
        <f t="shared" si="13"/>
        <v>1</v>
      </c>
      <c r="S71" s="479"/>
      <c r="T71" s="419"/>
      <c r="U71" s="404"/>
      <c r="V71" s="407"/>
    </row>
    <row r="72" spans="1:22" ht="120.75" thickBot="1">
      <c r="A72" s="473"/>
      <c r="B72" s="476"/>
      <c r="C72" s="256" t="str">
        <f>'5- Identificación de Riesgos'!D72</f>
        <v>3. Debilidades en los controles de los procedimientos (Manual de Política de Defensa Judicial y Extrajudicial  de la Rama Judicial, Mesa de Entrada - Correo Institucional, Sistema Único de Gestión e Información Litigiosa del Estado - eKOGUI, Repositorio - Microsoft Azure Storage, Pasivo Contingente Litigioso - Base de Datos, Sistema de Correspondencia SIGOBius - Poder asignación proceso judicial, Comités de Defensa Judicial y Conciliación.)</v>
      </c>
      <c r="D72" s="254"/>
      <c r="E72" s="286" t="s">
        <v>529</v>
      </c>
      <c r="F72" s="277" t="s">
        <v>323</v>
      </c>
      <c r="G72" s="277" t="s">
        <v>323</v>
      </c>
      <c r="H72" s="277" t="s">
        <v>323</v>
      </c>
      <c r="I72" s="277" t="s">
        <v>323</v>
      </c>
      <c r="J72" s="280">
        <f t="shared" si="12"/>
        <v>1</v>
      </c>
      <c r="K72" s="479"/>
      <c r="L72" s="276">
        <f>'5- Identificación de Riesgos'!I72</f>
        <v>0</v>
      </c>
      <c r="M72" s="290"/>
      <c r="N72" s="277" t="s">
        <v>323</v>
      </c>
      <c r="O72" s="277" t="s">
        <v>323</v>
      </c>
      <c r="P72" s="277" t="s">
        <v>323</v>
      </c>
      <c r="Q72" s="277" t="s">
        <v>323</v>
      </c>
      <c r="R72" s="279">
        <f t="shared" si="13"/>
        <v>1</v>
      </c>
      <c r="S72" s="479"/>
      <c r="T72" s="419"/>
      <c r="U72" s="404"/>
      <c r="V72" s="407"/>
    </row>
    <row r="73" spans="1:22" ht="15.75" thickBot="1">
      <c r="A73" s="473"/>
      <c r="B73" s="476"/>
      <c r="C73" s="256">
        <f>'5- Identificación de Riesgos'!D73</f>
        <v>0</v>
      </c>
      <c r="D73" s="254"/>
      <c r="E73" s="168"/>
      <c r="F73" s="277"/>
      <c r="G73" s="277"/>
      <c r="H73" s="277"/>
      <c r="I73" s="277"/>
      <c r="J73" s="280">
        <f t="shared" si="12"/>
        <v>0</v>
      </c>
      <c r="K73" s="479"/>
      <c r="L73" s="276">
        <f>'5- Identificación de Riesgos'!I73</f>
        <v>0</v>
      </c>
      <c r="M73" s="180"/>
      <c r="N73" s="277"/>
      <c r="O73" s="277"/>
      <c r="P73" s="277"/>
      <c r="Q73" s="277"/>
      <c r="R73" s="279">
        <f t="shared" si="13"/>
        <v>0</v>
      </c>
      <c r="S73" s="479"/>
      <c r="T73" s="419"/>
      <c r="U73" s="404"/>
      <c r="V73" s="407"/>
    </row>
    <row r="74" spans="1:22" ht="15.75" thickBot="1">
      <c r="A74" s="473"/>
      <c r="B74" s="476"/>
      <c r="C74" s="256">
        <f>'5- Identificación de Riesgos'!D74</f>
        <v>0</v>
      </c>
      <c r="D74" s="254"/>
      <c r="E74" s="170"/>
      <c r="F74" s="277"/>
      <c r="G74" s="277"/>
      <c r="H74" s="277"/>
      <c r="I74" s="277"/>
      <c r="J74" s="280">
        <f t="shared" si="12"/>
        <v>0</v>
      </c>
      <c r="K74" s="479"/>
      <c r="L74" s="276">
        <f>'5- Identificación de Riesgos'!I74</f>
        <v>0</v>
      </c>
      <c r="M74" s="180"/>
      <c r="N74" s="277"/>
      <c r="O74" s="277"/>
      <c r="P74" s="277"/>
      <c r="Q74" s="277"/>
      <c r="R74" s="279">
        <f t="shared" si="13"/>
        <v>0</v>
      </c>
      <c r="S74" s="479"/>
      <c r="T74" s="419"/>
      <c r="U74" s="404"/>
      <c r="V74" s="407"/>
    </row>
    <row r="75" spans="1:22" ht="15.75" thickBot="1">
      <c r="A75" s="473"/>
      <c r="B75" s="476"/>
      <c r="C75" s="256">
        <f>'5- Identificación de Riesgos'!D75</f>
        <v>0</v>
      </c>
      <c r="D75" s="254"/>
      <c r="E75" s="168"/>
      <c r="F75" s="277"/>
      <c r="G75" s="277"/>
      <c r="H75" s="277"/>
      <c r="I75" s="277"/>
      <c r="J75" s="280">
        <f t="shared" si="12"/>
        <v>0</v>
      </c>
      <c r="K75" s="479"/>
      <c r="L75" s="276">
        <f>'5- Identificación de Riesgos'!I75</f>
        <v>0</v>
      </c>
      <c r="M75" s="180"/>
      <c r="N75" s="277"/>
      <c r="O75" s="277"/>
      <c r="P75" s="277"/>
      <c r="Q75" s="277"/>
      <c r="R75" s="279">
        <f t="shared" si="13"/>
        <v>0</v>
      </c>
      <c r="S75" s="479"/>
      <c r="T75" s="419"/>
      <c r="U75" s="404"/>
      <c r="V75" s="407"/>
    </row>
    <row r="76" spans="1:22" ht="15.75" thickBot="1">
      <c r="A76" s="473"/>
      <c r="B76" s="476"/>
      <c r="C76" s="256">
        <f>'5- Identificación de Riesgos'!D76</f>
        <v>0</v>
      </c>
      <c r="D76" s="254"/>
      <c r="E76" s="168"/>
      <c r="F76" s="277"/>
      <c r="G76" s="277"/>
      <c r="H76" s="277"/>
      <c r="I76" s="277"/>
      <c r="J76" s="280">
        <f t="shared" si="12"/>
        <v>0</v>
      </c>
      <c r="K76" s="479"/>
      <c r="L76" s="276">
        <f>'5- Identificación de Riesgos'!I76</f>
        <v>0</v>
      </c>
      <c r="M76" s="180"/>
      <c r="N76" s="277"/>
      <c r="O76" s="277"/>
      <c r="P76" s="277"/>
      <c r="Q76" s="277"/>
      <c r="R76" s="279">
        <f t="shared" si="13"/>
        <v>0</v>
      </c>
      <c r="S76" s="479"/>
      <c r="T76" s="419"/>
      <c r="U76" s="404"/>
      <c r="V76" s="407"/>
    </row>
    <row r="77" spans="1:22" ht="15.75" thickBot="1">
      <c r="A77" s="473"/>
      <c r="B77" s="476"/>
      <c r="C77" s="256">
        <f>'5- Identificación de Riesgos'!D77</f>
        <v>0</v>
      </c>
      <c r="D77" s="254"/>
      <c r="E77" s="168"/>
      <c r="F77" s="277"/>
      <c r="G77" s="277"/>
      <c r="H77" s="277"/>
      <c r="I77" s="277"/>
      <c r="J77" s="280">
        <f t="shared" si="12"/>
        <v>0</v>
      </c>
      <c r="K77" s="479"/>
      <c r="L77" s="276">
        <f>'5- Identificación de Riesgos'!I77</f>
        <v>0</v>
      </c>
      <c r="M77" s="180"/>
      <c r="N77" s="277"/>
      <c r="O77" s="277"/>
      <c r="P77" s="277"/>
      <c r="Q77" s="277"/>
      <c r="R77" s="279">
        <f t="shared" si="13"/>
        <v>0</v>
      </c>
      <c r="S77" s="479"/>
      <c r="T77" s="419"/>
      <c r="U77" s="404"/>
      <c r="V77" s="407"/>
    </row>
    <row r="78" spans="1:22" ht="15.75" thickBot="1">
      <c r="A78" s="473"/>
      <c r="B78" s="476"/>
      <c r="C78" s="256">
        <f>'5- Identificación de Riesgos'!D78</f>
        <v>0</v>
      </c>
      <c r="D78" s="254"/>
      <c r="E78" s="168"/>
      <c r="F78" s="277"/>
      <c r="G78" s="277"/>
      <c r="H78" s="277"/>
      <c r="I78" s="277"/>
      <c r="J78" s="280">
        <f t="shared" si="12"/>
        <v>0</v>
      </c>
      <c r="K78" s="479"/>
      <c r="L78" s="276">
        <f>'5- Identificación de Riesgos'!I78</f>
        <v>0</v>
      </c>
      <c r="M78" s="180"/>
      <c r="N78" s="277"/>
      <c r="O78" s="277"/>
      <c r="P78" s="277"/>
      <c r="Q78" s="277"/>
      <c r="R78" s="279">
        <f t="shared" si="13"/>
        <v>0</v>
      </c>
      <c r="S78" s="479"/>
      <c r="T78" s="419"/>
      <c r="U78" s="404"/>
      <c r="V78" s="407"/>
    </row>
    <row r="79" spans="1:22" ht="15.75" thickBot="1">
      <c r="A79" s="474"/>
      <c r="B79" s="477"/>
      <c r="C79" s="282">
        <f>'5- Identificación de Riesgos'!D79</f>
        <v>0</v>
      </c>
      <c r="D79" s="255"/>
      <c r="E79" s="179"/>
      <c r="F79" s="278"/>
      <c r="G79" s="278"/>
      <c r="H79" s="278"/>
      <c r="I79" s="278"/>
      <c r="J79" s="280">
        <f t="shared" si="12"/>
        <v>0</v>
      </c>
      <c r="K79" s="480"/>
      <c r="L79" s="281">
        <f>'5- Identificación de Riesgos'!I79</f>
        <v>0</v>
      </c>
      <c r="M79" s="181"/>
      <c r="N79" s="278"/>
      <c r="O79" s="278"/>
      <c r="P79" s="278"/>
      <c r="Q79" s="278"/>
      <c r="R79" s="279">
        <f t="shared" si="13"/>
        <v>0</v>
      </c>
      <c r="S79" s="480"/>
      <c r="T79" s="420"/>
      <c r="U79" s="405"/>
      <c r="V79" s="408"/>
    </row>
    <row r="80" spans="1:22" ht="150.75" thickBot="1">
      <c r="A80" s="472">
        <f>'5- Identificación de Riesgos'!A80</f>
        <v>8</v>
      </c>
      <c r="B80" s="475" t="str">
        <f>'5- Identificación de Riesgos'!B80</f>
        <v>Ofrecer, prometer, entregar, aceptar o solicitar una ventaja a cambio de una indebida gestión en el tramite de la liquidación de las cuentas de cobro por concepto de Sentencias en contra de la Rama Judicial.</v>
      </c>
      <c r="C80" s="256" t="str">
        <f>'5- Identificación de Riesgos'!D80</f>
        <v>1. Falta de ética de los servidores públicos (Debilidades en principios y valores)</v>
      </c>
      <c r="D80" s="253"/>
      <c r="E80" s="285" t="s">
        <v>476</v>
      </c>
      <c r="F80" s="276" t="s">
        <v>323</v>
      </c>
      <c r="G80" s="276" t="s">
        <v>323</v>
      </c>
      <c r="H80" s="276" t="s">
        <v>323</v>
      </c>
      <c r="I80" s="276" t="s">
        <v>323</v>
      </c>
      <c r="J80" s="279">
        <f t="shared" ref="J80:J89" si="15">COUNTIF(F80:I80,"SI")/4</f>
        <v>1</v>
      </c>
      <c r="K80" s="478">
        <f>AVERAGE(J80:J82)</f>
        <v>0.66666666666666663</v>
      </c>
      <c r="L80" s="276" t="str">
        <f>'5- Identificación de Riesgos'!I80</f>
        <v>Afectación de reputacion,imagén,  credibilidad, satisfacción de usuarios y PI</v>
      </c>
      <c r="M80" s="287" t="s">
        <v>488</v>
      </c>
      <c r="N80" s="276" t="s">
        <v>323</v>
      </c>
      <c r="O80" s="276" t="s">
        <v>323</v>
      </c>
      <c r="P80" s="276" t="s">
        <v>323</v>
      </c>
      <c r="Q80" s="276" t="s">
        <v>323</v>
      </c>
      <c r="R80" s="279">
        <f t="shared" ref="R80:R89" si="16">SUM(COUNTIF(N80,"SI")*25%,COUNTIF(O80,"SI")*40%,COUNTIF(P80,"SI")*25%,COUNTIF(Q80,"SI")*10%)</f>
        <v>1</v>
      </c>
      <c r="S80" s="478">
        <f t="shared" ref="S80" si="17">AVERAGE(R80:R89)</f>
        <v>0.1</v>
      </c>
      <c r="T80" s="418"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Alta - 4</v>
      </c>
      <c r="U80" s="403"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06" t="str">
        <f>CONCATENATE(VLOOKUP((LEFT(T80,LEN(T80)-4)&amp;LEFT(U80,LEN(U80)-4)),'9- Matriz de Calor '!$D$18:$E$42,2,0)," - ",RIGHT(T80,1)*RIGHT(U80,1))</f>
        <v>Alto - 16</v>
      </c>
    </row>
    <row r="81" spans="1:22" ht="30.75" thickBot="1">
      <c r="A81" s="473"/>
      <c r="B81" s="476"/>
      <c r="C81" s="256" t="str">
        <f>'5- Identificación de Riesgos'!D81</f>
        <v>2. Falta de ética de terceros interesados  (Debilidades principios y valores)</v>
      </c>
      <c r="D81" s="254"/>
      <c r="E81" s="286" t="s">
        <v>477</v>
      </c>
      <c r="F81" s="277" t="s">
        <v>323</v>
      </c>
      <c r="G81" s="277" t="s">
        <v>323</v>
      </c>
      <c r="H81" s="277" t="s">
        <v>323</v>
      </c>
      <c r="I81" s="277" t="s">
        <v>323</v>
      </c>
      <c r="J81" s="280">
        <f t="shared" si="15"/>
        <v>1</v>
      </c>
      <c r="K81" s="479"/>
      <c r="L81" s="276">
        <f>'5- Identificación de Riesgos'!I81</f>
        <v>0</v>
      </c>
      <c r="M81" s="290"/>
      <c r="N81" s="277"/>
      <c r="O81" s="277"/>
      <c r="P81" s="277"/>
      <c r="Q81" s="277"/>
      <c r="R81" s="279">
        <f t="shared" si="16"/>
        <v>0</v>
      </c>
      <c r="S81" s="479"/>
      <c r="T81" s="419"/>
      <c r="U81" s="404"/>
      <c r="V81" s="407"/>
    </row>
    <row r="82" spans="1:22" ht="15.75" thickBot="1">
      <c r="A82" s="473"/>
      <c r="B82" s="476"/>
      <c r="C82" s="256">
        <f>'5- Identificación de Riesgos'!D82</f>
        <v>0</v>
      </c>
      <c r="D82" s="254"/>
      <c r="E82" s="286"/>
      <c r="F82" s="277"/>
      <c r="G82" s="277"/>
      <c r="H82" s="277"/>
      <c r="I82" s="277"/>
      <c r="J82" s="280">
        <f t="shared" si="15"/>
        <v>0</v>
      </c>
      <c r="K82" s="479"/>
      <c r="L82" s="276">
        <f>'5- Identificación de Riesgos'!I82</f>
        <v>0</v>
      </c>
      <c r="M82" s="290"/>
      <c r="N82" s="277"/>
      <c r="O82" s="277"/>
      <c r="P82" s="277"/>
      <c r="Q82" s="277"/>
      <c r="R82" s="279">
        <f t="shared" si="16"/>
        <v>0</v>
      </c>
      <c r="S82" s="479"/>
      <c r="T82" s="419"/>
      <c r="U82" s="404"/>
      <c r="V82" s="407"/>
    </row>
    <row r="83" spans="1:22" ht="15.75" thickBot="1">
      <c r="A83" s="473"/>
      <c r="B83" s="476"/>
      <c r="C83" s="256">
        <f>'5- Identificación de Riesgos'!D83</f>
        <v>0</v>
      </c>
      <c r="D83" s="254"/>
      <c r="E83" s="168"/>
      <c r="F83" s="277"/>
      <c r="G83" s="277"/>
      <c r="H83" s="277"/>
      <c r="I83" s="277"/>
      <c r="J83" s="280">
        <f t="shared" si="15"/>
        <v>0</v>
      </c>
      <c r="K83" s="479"/>
      <c r="L83" s="276">
        <f>'5- Identificación de Riesgos'!I83</f>
        <v>0</v>
      </c>
      <c r="M83" s="180"/>
      <c r="N83" s="277"/>
      <c r="O83" s="277"/>
      <c r="P83" s="277"/>
      <c r="Q83" s="277"/>
      <c r="R83" s="279">
        <f t="shared" si="16"/>
        <v>0</v>
      </c>
      <c r="S83" s="479"/>
      <c r="T83" s="419"/>
      <c r="U83" s="404"/>
      <c r="V83" s="407"/>
    </row>
    <row r="84" spans="1:22" ht="15.75" thickBot="1">
      <c r="A84" s="473"/>
      <c r="B84" s="476"/>
      <c r="C84" s="256">
        <f>'5- Identificación de Riesgos'!D84</f>
        <v>0</v>
      </c>
      <c r="D84" s="254"/>
      <c r="E84" s="170"/>
      <c r="F84" s="277"/>
      <c r="G84" s="277"/>
      <c r="H84" s="277"/>
      <c r="I84" s="277"/>
      <c r="J84" s="280">
        <f t="shared" si="15"/>
        <v>0</v>
      </c>
      <c r="K84" s="479"/>
      <c r="L84" s="276">
        <f>'5- Identificación de Riesgos'!I84</f>
        <v>0</v>
      </c>
      <c r="M84" s="180"/>
      <c r="N84" s="277"/>
      <c r="O84" s="277"/>
      <c r="P84" s="277"/>
      <c r="Q84" s="277"/>
      <c r="R84" s="279">
        <f t="shared" si="16"/>
        <v>0</v>
      </c>
      <c r="S84" s="479"/>
      <c r="T84" s="419"/>
      <c r="U84" s="404"/>
      <c r="V84" s="407"/>
    </row>
    <row r="85" spans="1:22" ht="15.75" thickBot="1">
      <c r="A85" s="473"/>
      <c r="B85" s="476"/>
      <c r="C85" s="256">
        <f>'5- Identificación de Riesgos'!D85</f>
        <v>0</v>
      </c>
      <c r="D85" s="254"/>
      <c r="E85" s="168"/>
      <c r="F85" s="277"/>
      <c r="G85" s="277"/>
      <c r="H85" s="277"/>
      <c r="I85" s="277"/>
      <c r="J85" s="280">
        <f t="shared" si="15"/>
        <v>0</v>
      </c>
      <c r="K85" s="479"/>
      <c r="L85" s="276">
        <f>'5- Identificación de Riesgos'!I85</f>
        <v>0</v>
      </c>
      <c r="M85" s="180"/>
      <c r="N85" s="277"/>
      <c r="O85" s="277"/>
      <c r="P85" s="277"/>
      <c r="Q85" s="277"/>
      <c r="R85" s="279">
        <f t="shared" si="16"/>
        <v>0</v>
      </c>
      <c r="S85" s="479"/>
      <c r="T85" s="419"/>
      <c r="U85" s="404"/>
      <c r="V85" s="407"/>
    </row>
    <row r="86" spans="1:22" ht="15.75" thickBot="1">
      <c r="A86" s="473"/>
      <c r="B86" s="476"/>
      <c r="C86" s="256">
        <f>'5- Identificación de Riesgos'!D86</f>
        <v>0</v>
      </c>
      <c r="D86" s="254"/>
      <c r="E86" s="168"/>
      <c r="F86" s="277"/>
      <c r="G86" s="277"/>
      <c r="H86" s="277"/>
      <c r="I86" s="277"/>
      <c r="J86" s="280">
        <f t="shared" si="15"/>
        <v>0</v>
      </c>
      <c r="K86" s="479"/>
      <c r="L86" s="276">
        <f>'5- Identificación de Riesgos'!I86</f>
        <v>0</v>
      </c>
      <c r="M86" s="180"/>
      <c r="N86" s="277"/>
      <c r="O86" s="277"/>
      <c r="P86" s="277"/>
      <c r="Q86" s="277"/>
      <c r="R86" s="279">
        <f t="shared" si="16"/>
        <v>0</v>
      </c>
      <c r="S86" s="479"/>
      <c r="T86" s="419"/>
      <c r="U86" s="404"/>
      <c r="V86" s="407"/>
    </row>
    <row r="87" spans="1:22" ht="15.75" thickBot="1">
      <c r="A87" s="473"/>
      <c r="B87" s="476"/>
      <c r="C87" s="256">
        <f>'5- Identificación de Riesgos'!D87</f>
        <v>0</v>
      </c>
      <c r="D87" s="254"/>
      <c r="E87" s="168"/>
      <c r="F87" s="277"/>
      <c r="G87" s="277"/>
      <c r="H87" s="277"/>
      <c r="I87" s="277"/>
      <c r="J87" s="280">
        <f t="shared" si="15"/>
        <v>0</v>
      </c>
      <c r="K87" s="479"/>
      <c r="L87" s="276">
        <f>'5- Identificación de Riesgos'!I87</f>
        <v>0</v>
      </c>
      <c r="M87" s="180"/>
      <c r="N87" s="277"/>
      <c r="O87" s="277"/>
      <c r="P87" s="277"/>
      <c r="Q87" s="277"/>
      <c r="R87" s="279">
        <f t="shared" si="16"/>
        <v>0</v>
      </c>
      <c r="S87" s="479"/>
      <c r="T87" s="419"/>
      <c r="U87" s="404"/>
      <c r="V87" s="407"/>
    </row>
    <row r="88" spans="1:22" ht="15.75" thickBot="1">
      <c r="A88" s="473"/>
      <c r="B88" s="476"/>
      <c r="C88" s="256">
        <f>'5- Identificación de Riesgos'!D88</f>
        <v>0</v>
      </c>
      <c r="D88" s="254"/>
      <c r="E88" s="168"/>
      <c r="F88" s="277"/>
      <c r="G88" s="277"/>
      <c r="H88" s="277"/>
      <c r="I88" s="277"/>
      <c r="J88" s="280">
        <f t="shared" si="15"/>
        <v>0</v>
      </c>
      <c r="K88" s="479"/>
      <c r="L88" s="276">
        <f>'5- Identificación de Riesgos'!I88</f>
        <v>0</v>
      </c>
      <c r="M88" s="180"/>
      <c r="N88" s="277"/>
      <c r="O88" s="277"/>
      <c r="P88" s="277"/>
      <c r="Q88" s="277"/>
      <c r="R88" s="279">
        <f t="shared" si="16"/>
        <v>0</v>
      </c>
      <c r="S88" s="479"/>
      <c r="T88" s="419"/>
      <c r="U88" s="404"/>
      <c r="V88" s="407"/>
    </row>
    <row r="89" spans="1:22" ht="15.75" thickBot="1">
      <c r="A89" s="474"/>
      <c r="B89" s="477"/>
      <c r="C89" s="282">
        <f>'5- Identificación de Riesgos'!D89</f>
        <v>0</v>
      </c>
      <c r="D89" s="255"/>
      <c r="E89" s="179"/>
      <c r="F89" s="278"/>
      <c r="G89" s="278"/>
      <c r="H89" s="278"/>
      <c r="I89" s="278"/>
      <c r="J89" s="280">
        <f t="shared" si="15"/>
        <v>0</v>
      </c>
      <c r="K89" s="480"/>
      <c r="L89" s="281">
        <f>'5- Identificación de Riesgos'!I89</f>
        <v>0</v>
      </c>
      <c r="M89" s="181"/>
      <c r="N89" s="278"/>
      <c r="O89" s="278"/>
      <c r="P89" s="278"/>
      <c r="Q89" s="278"/>
      <c r="R89" s="279">
        <f t="shared" si="16"/>
        <v>0</v>
      </c>
      <c r="S89" s="480"/>
      <c r="T89" s="420"/>
      <c r="U89" s="405"/>
      <c r="V89" s="408"/>
    </row>
  </sheetData>
  <mergeCells count="74">
    <mergeCell ref="U70:U79"/>
    <mergeCell ref="V70:V79"/>
    <mergeCell ref="A80:A89"/>
    <mergeCell ref="B80:B89"/>
    <mergeCell ref="K80:K89"/>
    <mergeCell ref="S80:S89"/>
    <mergeCell ref="T80:T89"/>
    <mergeCell ref="U80:U89"/>
    <mergeCell ref="V80:V89"/>
    <mergeCell ref="A70:A79"/>
    <mergeCell ref="B70:B79"/>
    <mergeCell ref="K70:K79"/>
    <mergeCell ref="S70:S79"/>
    <mergeCell ref="T70:T7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60:A69"/>
    <mergeCell ref="B60:B69"/>
    <mergeCell ref="K60:K69"/>
    <mergeCell ref="S60:S69"/>
    <mergeCell ref="T60:T69"/>
    <mergeCell ref="U60:U69"/>
    <mergeCell ref="V60:V69"/>
    <mergeCell ref="A50:A59"/>
    <mergeCell ref="B50:B59"/>
    <mergeCell ref="K50:K59"/>
    <mergeCell ref="S50:S59"/>
    <mergeCell ref="T50:T59"/>
  </mergeCells>
  <conditionalFormatting sqref="T10 T20 T30 T40">
    <cfRule type="containsText" dxfId="656" priority="501" operator="containsText" text="Muy Baja">
      <formula>NOT(ISERROR(SEARCH("Muy Baja",T10)))</formula>
    </cfRule>
    <cfRule type="containsText" dxfId="655" priority="502" operator="containsText" text="Baja">
      <formula>NOT(ISERROR(SEARCH("Baja",T10)))</formula>
    </cfRule>
    <cfRule type="containsText" dxfId="654" priority="503" operator="containsText" text="Muy Alta">
      <formula>NOT(ISERROR(SEARCH("Muy Alta",T10)))</formula>
    </cfRule>
    <cfRule type="containsText" dxfId="653" priority="505" operator="containsText" text="Alta">
      <formula>NOT(ISERROR(SEARCH("Alta",T10)))</formula>
    </cfRule>
    <cfRule type="containsText" dxfId="652" priority="506" operator="containsText" text="Media">
      <formula>NOT(ISERROR(SEARCH("Media",T10)))</formula>
    </cfRule>
    <cfRule type="containsText" dxfId="651" priority="507" operator="containsText" text="Media">
      <formula>NOT(ISERROR(SEARCH("Media",T10)))</formula>
    </cfRule>
    <cfRule type="containsText" dxfId="650" priority="508" operator="containsText" text="Media">
      <formula>NOT(ISERROR(SEARCH("Media",T10)))</formula>
    </cfRule>
    <cfRule type="containsText" dxfId="649" priority="509" operator="containsText" text="Muy Baja">
      <formula>NOT(ISERROR(SEARCH("Muy Baja",T10)))</formula>
    </cfRule>
    <cfRule type="containsText" dxfId="648" priority="510" operator="containsText" text="Baja">
      <formula>NOT(ISERROR(SEARCH("Baja",T10)))</formula>
    </cfRule>
    <cfRule type="containsText" dxfId="647" priority="511" operator="containsText" text="Muy Baja">
      <formula>NOT(ISERROR(SEARCH("Muy Baja",T10)))</formula>
    </cfRule>
    <cfRule type="containsText" dxfId="646" priority="512" operator="containsText" text="Muy Baja">
      <formula>NOT(ISERROR(SEARCH("Muy Baja",T10)))</formula>
    </cfRule>
    <cfRule type="containsText" dxfId="645" priority="513" operator="containsText" text="Muy Baja">
      <formula>NOT(ISERROR(SEARCH("Muy Baja",T10)))</formula>
    </cfRule>
    <cfRule type="containsText" dxfId="644" priority="514" operator="containsText" text="Muy Baja'Tabla probabilidad'!">
      <formula>NOT(ISERROR(SEARCH("Muy Baja'Tabla probabilidad'!",T10)))</formula>
    </cfRule>
    <cfRule type="containsText" dxfId="643" priority="515" operator="containsText" text="Muy bajo">
      <formula>NOT(ISERROR(SEARCH("Muy bajo",T10)))</formula>
    </cfRule>
    <cfRule type="containsText" dxfId="642" priority="516" operator="containsText" text="Alta">
      <formula>NOT(ISERROR(SEARCH("Alta",T10)))</formula>
    </cfRule>
    <cfRule type="containsText" dxfId="641" priority="517" operator="containsText" text="Media">
      <formula>NOT(ISERROR(SEARCH("Media",T10)))</formula>
    </cfRule>
    <cfRule type="containsText" dxfId="640" priority="518" operator="containsText" text="Baja">
      <formula>NOT(ISERROR(SEARCH("Baja",T10)))</formula>
    </cfRule>
    <cfRule type="containsText" dxfId="639" priority="519" operator="containsText" text="Muy baja">
      <formula>NOT(ISERROR(SEARCH("Muy baja",T10)))</formula>
    </cfRule>
    <cfRule type="cellIs" dxfId="638" priority="522" operator="between">
      <formula>1</formula>
      <formula>2</formula>
    </cfRule>
    <cfRule type="cellIs" dxfId="637" priority="523" operator="between">
      <formula>0</formula>
      <formula>2</formula>
    </cfRule>
  </conditionalFormatting>
  <conditionalFormatting sqref="U10 U20 U30 U40 U50">
    <cfRule type="containsText" dxfId="636" priority="495" operator="containsText" text="Catastrófico">
      <formula>NOT(ISERROR(SEARCH("Catastrófico",U10)))</formula>
    </cfRule>
    <cfRule type="containsText" dxfId="635" priority="496" operator="containsText" text="Mayor">
      <formula>NOT(ISERROR(SEARCH("Mayor",U10)))</formula>
    </cfRule>
    <cfRule type="containsText" dxfId="634" priority="497" operator="containsText" text="Alta">
      <formula>NOT(ISERROR(SEARCH("Alta",U10)))</formula>
    </cfRule>
    <cfRule type="containsText" dxfId="633" priority="498" operator="containsText" text="Moderado">
      <formula>NOT(ISERROR(SEARCH("Moderado",U10)))</formula>
    </cfRule>
    <cfRule type="containsText" dxfId="632" priority="499" operator="containsText" text="Menor">
      <formula>NOT(ISERROR(SEARCH("Menor",U10)))</formula>
    </cfRule>
    <cfRule type="containsText" dxfId="631" priority="500" operator="containsText" text="Leve">
      <formula>NOT(ISERROR(SEARCH("Leve",U10)))</formula>
    </cfRule>
  </conditionalFormatting>
  <conditionalFormatting sqref="V10 V20 V30 V40">
    <cfRule type="containsText" dxfId="630" priority="459" operator="containsText" text="Extremo">
      <formula>NOT(ISERROR(SEARCH("Extremo",V10)))</formula>
    </cfRule>
    <cfRule type="containsText" dxfId="629" priority="460" operator="containsText" text="Alto">
      <formula>NOT(ISERROR(SEARCH("Alto",V10)))</formula>
    </cfRule>
    <cfRule type="containsText" dxfId="628" priority="461" operator="containsText" text="Bajo">
      <formula>NOT(ISERROR(SEARCH("Bajo",V10)))</formula>
    </cfRule>
    <cfRule type="containsText" dxfId="627" priority="462" operator="containsText" text="Moderado">
      <formula>NOT(ISERROR(SEARCH("Moderado",V10)))</formula>
    </cfRule>
  </conditionalFormatting>
  <conditionalFormatting sqref="T50">
    <cfRule type="containsText" dxfId="626" priority="107" operator="containsText" text="Muy Baja">
      <formula>NOT(ISERROR(SEARCH("Muy Baja",T50)))</formula>
    </cfRule>
    <cfRule type="containsText" dxfId="625" priority="108" operator="containsText" text="Baja">
      <formula>NOT(ISERROR(SEARCH("Baja",T50)))</formula>
    </cfRule>
    <cfRule type="containsText" dxfId="624" priority="109" operator="containsText" text="Muy Alta">
      <formula>NOT(ISERROR(SEARCH("Muy Alta",T50)))</formula>
    </cfRule>
    <cfRule type="containsText" dxfId="623" priority="110" operator="containsText" text="Alta">
      <formula>NOT(ISERROR(SEARCH("Alta",T50)))</formula>
    </cfRule>
    <cfRule type="containsText" dxfId="622" priority="111" operator="containsText" text="Media">
      <formula>NOT(ISERROR(SEARCH("Media",T50)))</formula>
    </cfRule>
    <cfRule type="containsText" dxfId="621" priority="112" operator="containsText" text="Media">
      <formula>NOT(ISERROR(SEARCH("Media",T50)))</formula>
    </cfRule>
    <cfRule type="containsText" dxfId="620" priority="113" operator="containsText" text="Media">
      <formula>NOT(ISERROR(SEARCH("Media",T50)))</formula>
    </cfRule>
    <cfRule type="containsText" dxfId="619" priority="114" operator="containsText" text="Muy Baja">
      <formula>NOT(ISERROR(SEARCH("Muy Baja",T50)))</formula>
    </cfRule>
    <cfRule type="containsText" dxfId="618" priority="115" operator="containsText" text="Baja">
      <formula>NOT(ISERROR(SEARCH("Baja",T50)))</formula>
    </cfRule>
    <cfRule type="containsText" dxfId="617" priority="116" operator="containsText" text="Muy Baja">
      <formula>NOT(ISERROR(SEARCH("Muy Baja",T50)))</formula>
    </cfRule>
    <cfRule type="containsText" dxfId="616" priority="117" operator="containsText" text="Muy Baja">
      <formula>NOT(ISERROR(SEARCH("Muy Baja",T50)))</formula>
    </cfRule>
    <cfRule type="containsText" dxfId="615" priority="118" operator="containsText" text="Muy Baja">
      <formula>NOT(ISERROR(SEARCH("Muy Baja",T50)))</formula>
    </cfRule>
    <cfRule type="containsText" dxfId="614" priority="119" operator="containsText" text="Muy Baja'Tabla probabilidad'!">
      <formula>NOT(ISERROR(SEARCH("Muy Baja'Tabla probabilidad'!",T50)))</formula>
    </cfRule>
    <cfRule type="containsText" dxfId="613" priority="120" operator="containsText" text="Muy bajo">
      <formula>NOT(ISERROR(SEARCH("Muy bajo",T50)))</formula>
    </cfRule>
    <cfRule type="containsText" dxfId="612" priority="121" operator="containsText" text="Alta">
      <formula>NOT(ISERROR(SEARCH("Alta",T50)))</formula>
    </cfRule>
    <cfRule type="containsText" dxfId="611" priority="122" operator="containsText" text="Media">
      <formula>NOT(ISERROR(SEARCH("Media",T50)))</formula>
    </cfRule>
    <cfRule type="containsText" dxfId="610" priority="123" operator="containsText" text="Baja">
      <formula>NOT(ISERROR(SEARCH("Baja",T50)))</formula>
    </cfRule>
    <cfRule type="containsText" dxfId="609" priority="124" operator="containsText" text="Muy baja">
      <formula>NOT(ISERROR(SEARCH("Muy baja",T50)))</formula>
    </cfRule>
    <cfRule type="cellIs" dxfId="608" priority="127" operator="between">
      <formula>1</formula>
      <formula>2</formula>
    </cfRule>
    <cfRule type="cellIs" dxfId="607" priority="128" operator="between">
      <formula>0</formula>
      <formula>2</formula>
    </cfRule>
  </conditionalFormatting>
  <conditionalFormatting sqref="V50">
    <cfRule type="containsText" dxfId="606" priority="97" operator="containsText" text="Extremo">
      <formula>NOT(ISERROR(SEARCH("Extremo",V50)))</formula>
    </cfRule>
    <cfRule type="containsText" dxfId="605" priority="98" operator="containsText" text="Alto">
      <formula>NOT(ISERROR(SEARCH("Alto",V50)))</formula>
    </cfRule>
    <cfRule type="containsText" dxfId="604" priority="99" operator="containsText" text="Bajo">
      <formula>NOT(ISERROR(SEARCH("Bajo",V50)))</formula>
    </cfRule>
    <cfRule type="containsText" dxfId="603" priority="100" operator="containsText" text="Moderado">
      <formula>NOT(ISERROR(SEARCH("Moderado",V50)))</formula>
    </cfRule>
  </conditionalFormatting>
  <conditionalFormatting sqref="U60">
    <cfRule type="containsText" dxfId="602" priority="91" operator="containsText" text="Catastrófico">
      <formula>NOT(ISERROR(SEARCH("Catastrófico",U60)))</formula>
    </cfRule>
    <cfRule type="containsText" dxfId="601" priority="92" operator="containsText" text="Mayor">
      <formula>NOT(ISERROR(SEARCH("Mayor",U60)))</formula>
    </cfRule>
    <cfRule type="containsText" dxfId="600" priority="93" operator="containsText" text="Alta">
      <formula>NOT(ISERROR(SEARCH("Alta",U60)))</formula>
    </cfRule>
    <cfRule type="containsText" dxfId="599" priority="94" operator="containsText" text="Moderado">
      <formula>NOT(ISERROR(SEARCH("Moderado",U60)))</formula>
    </cfRule>
    <cfRule type="containsText" dxfId="598" priority="95" operator="containsText" text="Menor">
      <formula>NOT(ISERROR(SEARCH("Menor",U60)))</formula>
    </cfRule>
    <cfRule type="containsText" dxfId="597" priority="96" operator="containsText" text="Leve">
      <formula>NOT(ISERROR(SEARCH("Leve",U60)))</formula>
    </cfRule>
  </conditionalFormatting>
  <conditionalFormatting sqref="T60">
    <cfRule type="containsText" dxfId="596" priority="69" operator="containsText" text="Muy Baja">
      <formula>NOT(ISERROR(SEARCH("Muy Baja",T60)))</formula>
    </cfRule>
    <cfRule type="containsText" dxfId="595" priority="70" operator="containsText" text="Baja">
      <formula>NOT(ISERROR(SEARCH("Baja",T60)))</formula>
    </cfRule>
    <cfRule type="containsText" dxfId="594" priority="71" operator="containsText" text="Muy Alta">
      <formula>NOT(ISERROR(SEARCH("Muy Alta",T60)))</formula>
    </cfRule>
    <cfRule type="containsText" dxfId="593" priority="72" operator="containsText" text="Alta">
      <formula>NOT(ISERROR(SEARCH("Alta",T60)))</formula>
    </cfRule>
    <cfRule type="containsText" dxfId="592" priority="73" operator="containsText" text="Media">
      <formula>NOT(ISERROR(SEARCH("Media",T60)))</formula>
    </cfRule>
    <cfRule type="containsText" dxfId="591" priority="74" operator="containsText" text="Media">
      <formula>NOT(ISERROR(SEARCH("Media",T60)))</formula>
    </cfRule>
    <cfRule type="containsText" dxfId="590" priority="75" operator="containsText" text="Media">
      <formula>NOT(ISERROR(SEARCH("Media",T60)))</formula>
    </cfRule>
    <cfRule type="containsText" dxfId="589" priority="76" operator="containsText" text="Muy Baja">
      <formula>NOT(ISERROR(SEARCH("Muy Baja",T60)))</formula>
    </cfRule>
    <cfRule type="containsText" dxfId="588" priority="77" operator="containsText" text="Baja">
      <formula>NOT(ISERROR(SEARCH("Baja",T60)))</formula>
    </cfRule>
    <cfRule type="containsText" dxfId="587" priority="78" operator="containsText" text="Muy Baja">
      <formula>NOT(ISERROR(SEARCH("Muy Baja",T60)))</formula>
    </cfRule>
    <cfRule type="containsText" dxfId="586" priority="79" operator="containsText" text="Muy Baja">
      <formula>NOT(ISERROR(SEARCH("Muy Baja",T60)))</formula>
    </cfRule>
    <cfRule type="containsText" dxfId="585" priority="80" operator="containsText" text="Muy Baja">
      <formula>NOT(ISERROR(SEARCH("Muy Baja",T60)))</formula>
    </cfRule>
    <cfRule type="containsText" dxfId="584" priority="81" operator="containsText" text="Muy Baja'Tabla probabilidad'!">
      <formula>NOT(ISERROR(SEARCH("Muy Baja'Tabla probabilidad'!",T60)))</formula>
    </cfRule>
    <cfRule type="containsText" dxfId="583" priority="82" operator="containsText" text="Muy bajo">
      <formula>NOT(ISERROR(SEARCH("Muy bajo",T60)))</formula>
    </cfRule>
    <cfRule type="containsText" dxfId="582" priority="83" operator="containsText" text="Alta">
      <formula>NOT(ISERROR(SEARCH("Alta",T60)))</formula>
    </cfRule>
    <cfRule type="containsText" dxfId="581" priority="84" operator="containsText" text="Media">
      <formula>NOT(ISERROR(SEARCH("Media",T60)))</formula>
    </cfRule>
    <cfRule type="containsText" dxfId="580" priority="85" operator="containsText" text="Baja">
      <formula>NOT(ISERROR(SEARCH("Baja",T60)))</formula>
    </cfRule>
    <cfRule type="containsText" dxfId="579" priority="86" operator="containsText" text="Muy baja">
      <formula>NOT(ISERROR(SEARCH("Muy baja",T60)))</formula>
    </cfRule>
    <cfRule type="cellIs" dxfId="578" priority="89" operator="between">
      <formula>1</formula>
      <formula>2</formula>
    </cfRule>
    <cfRule type="cellIs" dxfId="577" priority="90" operator="between">
      <formula>0</formula>
      <formula>2</formula>
    </cfRule>
  </conditionalFormatting>
  <conditionalFormatting sqref="V60">
    <cfRule type="containsText" dxfId="576" priority="65" operator="containsText" text="Extremo">
      <formula>NOT(ISERROR(SEARCH("Extremo",V60)))</formula>
    </cfRule>
    <cfRule type="containsText" dxfId="575" priority="66" operator="containsText" text="Alto">
      <formula>NOT(ISERROR(SEARCH("Alto",V60)))</formula>
    </cfRule>
    <cfRule type="containsText" dxfId="574" priority="67" operator="containsText" text="Bajo">
      <formula>NOT(ISERROR(SEARCH("Bajo",V60)))</formula>
    </cfRule>
    <cfRule type="containsText" dxfId="573" priority="68" operator="containsText" text="Moderado">
      <formula>NOT(ISERROR(SEARCH("Moderado",V60)))</formula>
    </cfRule>
  </conditionalFormatting>
  <conditionalFormatting sqref="U70">
    <cfRule type="containsText" dxfId="572" priority="59" operator="containsText" text="Catastrófico">
      <formula>NOT(ISERROR(SEARCH("Catastrófico",U70)))</formula>
    </cfRule>
    <cfRule type="containsText" dxfId="571" priority="60" operator="containsText" text="Mayor">
      <formula>NOT(ISERROR(SEARCH("Mayor",U70)))</formula>
    </cfRule>
    <cfRule type="containsText" dxfId="570" priority="61" operator="containsText" text="Alta">
      <formula>NOT(ISERROR(SEARCH("Alta",U70)))</formula>
    </cfRule>
    <cfRule type="containsText" dxfId="569" priority="62" operator="containsText" text="Moderado">
      <formula>NOT(ISERROR(SEARCH("Moderado",U70)))</formula>
    </cfRule>
    <cfRule type="containsText" dxfId="568" priority="63" operator="containsText" text="Menor">
      <formula>NOT(ISERROR(SEARCH("Menor",U70)))</formula>
    </cfRule>
    <cfRule type="containsText" dxfId="567" priority="64" operator="containsText" text="Leve">
      <formula>NOT(ISERROR(SEARCH("Leve",U70)))</formula>
    </cfRule>
  </conditionalFormatting>
  <conditionalFormatting sqref="T70">
    <cfRule type="containsText" dxfId="566" priority="37" operator="containsText" text="Muy Baja">
      <formula>NOT(ISERROR(SEARCH("Muy Baja",T70)))</formula>
    </cfRule>
    <cfRule type="containsText" dxfId="565" priority="38" operator="containsText" text="Baja">
      <formula>NOT(ISERROR(SEARCH("Baja",T70)))</formula>
    </cfRule>
    <cfRule type="containsText" dxfId="564" priority="39" operator="containsText" text="Muy Alta">
      <formula>NOT(ISERROR(SEARCH("Muy Alta",T70)))</formula>
    </cfRule>
    <cfRule type="containsText" dxfId="563" priority="40" operator="containsText" text="Alta">
      <formula>NOT(ISERROR(SEARCH("Alta",T70)))</formula>
    </cfRule>
    <cfRule type="containsText" dxfId="562" priority="41" operator="containsText" text="Media">
      <formula>NOT(ISERROR(SEARCH("Media",T70)))</formula>
    </cfRule>
    <cfRule type="containsText" dxfId="561" priority="42" operator="containsText" text="Media">
      <formula>NOT(ISERROR(SEARCH("Media",T70)))</formula>
    </cfRule>
    <cfRule type="containsText" dxfId="560" priority="43" operator="containsText" text="Media">
      <formula>NOT(ISERROR(SEARCH("Media",T70)))</formula>
    </cfRule>
    <cfRule type="containsText" dxfId="559" priority="44" operator="containsText" text="Muy Baja">
      <formula>NOT(ISERROR(SEARCH("Muy Baja",T70)))</formula>
    </cfRule>
    <cfRule type="containsText" dxfId="558" priority="45" operator="containsText" text="Baja">
      <formula>NOT(ISERROR(SEARCH("Baja",T70)))</formula>
    </cfRule>
    <cfRule type="containsText" dxfId="557" priority="46" operator="containsText" text="Muy Baja">
      <formula>NOT(ISERROR(SEARCH("Muy Baja",T70)))</formula>
    </cfRule>
    <cfRule type="containsText" dxfId="556" priority="47" operator="containsText" text="Muy Baja">
      <formula>NOT(ISERROR(SEARCH("Muy Baja",T70)))</formula>
    </cfRule>
    <cfRule type="containsText" dxfId="555" priority="48" operator="containsText" text="Muy Baja">
      <formula>NOT(ISERROR(SEARCH("Muy Baja",T70)))</formula>
    </cfRule>
    <cfRule type="containsText" dxfId="554" priority="49" operator="containsText" text="Muy Baja'Tabla probabilidad'!">
      <formula>NOT(ISERROR(SEARCH("Muy Baja'Tabla probabilidad'!",T70)))</formula>
    </cfRule>
    <cfRule type="containsText" dxfId="553" priority="50" operator="containsText" text="Muy bajo">
      <formula>NOT(ISERROR(SEARCH("Muy bajo",T70)))</formula>
    </cfRule>
    <cfRule type="containsText" dxfId="552" priority="51" operator="containsText" text="Alta">
      <formula>NOT(ISERROR(SEARCH("Alta",T70)))</formula>
    </cfRule>
    <cfRule type="containsText" dxfId="551" priority="52" operator="containsText" text="Media">
      <formula>NOT(ISERROR(SEARCH("Media",T70)))</formula>
    </cfRule>
    <cfRule type="containsText" dxfId="550" priority="53" operator="containsText" text="Baja">
      <formula>NOT(ISERROR(SEARCH("Baja",T70)))</formula>
    </cfRule>
    <cfRule type="containsText" dxfId="549" priority="54" operator="containsText" text="Muy baja">
      <formula>NOT(ISERROR(SEARCH("Muy baja",T70)))</formula>
    </cfRule>
    <cfRule type="cellIs" dxfId="548" priority="57" operator="between">
      <formula>1</formula>
      <formula>2</formula>
    </cfRule>
    <cfRule type="cellIs" dxfId="547" priority="58" operator="between">
      <formula>0</formula>
      <formula>2</formula>
    </cfRule>
  </conditionalFormatting>
  <conditionalFormatting sqref="V70">
    <cfRule type="containsText" dxfId="546" priority="33" operator="containsText" text="Extremo">
      <formula>NOT(ISERROR(SEARCH("Extremo",V70)))</formula>
    </cfRule>
    <cfRule type="containsText" dxfId="545" priority="34" operator="containsText" text="Alto">
      <formula>NOT(ISERROR(SEARCH("Alto",V70)))</formula>
    </cfRule>
    <cfRule type="containsText" dxfId="544" priority="35" operator="containsText" text="Bajo">
      <formula>NOT(ISERROR(SEARCH("Bajo",V70)))</formula>
    </cfRule>
    <cfRule type="containsText" dxfId="543" priority="36" operator="containsText" text="Moderado">
      <formula>NOT(ISERROR(SEARCH("Moderado",V70)))</formula>
    </cfRule>
  </conditionalFormatting>
  <conditionalFormatting sqref="U80">
    <cfRule type="containsText" dxfId="542" priority="27" operator="containsText" text="Catastrófico">
      <formula>NOT(ISERROR(SEARCH("Catastrófico",U80)))</formula>
    </cfRule>
    <cfRule type="containsText" dxfId="541" priority="28" operator="containsText" text="Mayor">
      <formula>NOT(ISERROR(SEARCH("Mayor",U80)))</formula>
    </cfRule>
    <cfRule type="containsText" dxfId="540" priority="29" operator="containsText" text="Alta">
      <formula>NOT(ISERROR(SEARCH("Alta",U80)))</formula>
    </cfRule>
    <cfRule type="containsText" dxfId="539" priority="30" operator="containsText" text="Moderado">
      <formula>NOT(ISERROR(SEARCH("Moderado",U80)))</formula>
    </cfRule>
    <cfRule type="containsText" dxfId="538" priority="31" operator="containsText" text="Menor">
      <formula>NOT(ISERROR(SEARCH("Menor",U80)))</formula>
    </cfRule>
    <cfRule type="containsText" dxfId="537" priority="32" operator="containsText" text="Leve">
      <formula>NOT(ISERROR(SEARCH("Leve",U80)))</formula>
    </cfRule>
  </conditionalFormatting>
  <conditionalFormatting sqref="T80">
    <cfRule type="containsText" dxfId="536" priority="5" operator="containsText" text="Muy Baja">
      <formula>NOT(ISERROR(SEARCH("Muy Baja",T80)))</formula>
    </cfRule>
    <cfRule type="containsText" dxfId="535" priority="6" operator="containsText" text="Baja">
      <formula>NOT(ISERROR(SEARCH("Baja",T80)))</formula>
    </cfRule>
    <cfRule type="containsText" dxfId="534" priority="7" operator="containsText" text="Muy Alta">
      <formula>NOT(ISERROR(SEARCH("Muy Alta",T80)))</formula>
    </cfRule>
    <cfRule type="containsText" dxfId="533" priority="8" operator="containsText" text="Alta">
      <formula>NOT(ISERROR(SEARCH("Alta",T80)))</formula>
    </cfRule>
    <cfRule type="containsText" dxfId="532" priority="9" operator="containsText" text="Media">
      <formula>NOT(ISERROR(SEARCH("Media",T80)))</formula>
    </cfRule>
    <cfRule type="containsText" dxfId="531" priority="10" operator="containsText" text="Media">
      <formula>NOT(ISERROR(SEARCH("Media",T80)))</formula>
    </cfRule>
    <cfRule type="containsText" dxfId="530" priority="11" operator="containsText" text="Media">
      <formula>NOT(ISERROR(SEARCH("Media",T80)))</formula>
    </cfRule>
    <cfRule type="containsText" dxfId="529" priority="12" operator="containsText" text="Muy Baja">
      <formula>NOT(ISERROR(SEARCH("Muy Baja",T80)))</formula>
    </cfRule>
    <cfRule type="containsText" dxfId="528" priority="13" operator="containsText" text="Baja">
      <formula>NOT(ISERROR(SEARCH("Baja",T80)))</formula>
    </cfRule>
    <cfRule type="containsText" dxfId="527" priority="14" operator="containsText" text="Muy Baja">
      <formula>NOT(ISERROR(SEARCH("Muy Baja",T80)))</formula>
    </cfRule>
    <cfRule type="containsText" dxfId="526" priority="15" operator="containsText" text="Muy Baja">
      <formula>NOT(ISERROR(SEARCH("Muy Baja",T80)))</formula>
    </cfRule>
    <cfRule type="containsText" dxfId="525" priority="16" operator="containsText" text="Muy Baja">
      <formula>NOT(ISERROR(SEARCH("Muy Baja",T80)))</formula>
    </cfRule>
    <cfRule type="containsText" dxfId="524" priority="17" operator="containsText" text="Muy Baja'Tabla probabilidad'!">
      <formula>NOT(ISERROR(SEARCH("Muy Baja'Tabla probabilidad'!",T80)))</formula>
    </cfRule>
    <cfRule type="containsText" dxfId="523" priority="18" operator="containsText" text="Muy bajo">
      <formula>NOT(ISERROR(SEARCH("Muy bajo",T80)))</formula>
    </cfRule>
    <cfRule type="containsText" dxfId="522" priority="19" operator="containsText" text="Alta">
      <formula>NOT(ISERROR(SEARCH("Alta",T80)))</formula>
    </cfRule>
    <cfRule type="containsText" dxfId="521" priority="20" operator="containsText" text="Media">
      <formula>NOT(ISERROR(SEARCH("Media",T80)))</formula>
    </cfRule>
    <cfRule type="containsText" dxfId="520" priority="21" operator="containsText" text="Baja">
      <formula>NOT(ISERROR(SEARCH("Baja",T80)))</formula>
    </cfRule>
    <cfRule type="containsText" dxfId="519" priority="22" operator="containsText" text="Muy baja">
      <formula>NOT(ISERROR(SEARCH("Muy baja",T80)))</formula>
    </cfRule>
    <cfRule type="cellIs" dxfId="518" priority="25" operator="between">
      <formula>1</formula>
      <formula>2</formula>
    </cfRule>
    <cfRule type="cellIs" dxfId="517" priority="26" operator="between">
      <formula>0</formula>
      <formula>2</formula>
    </cfRule>
  </conditionalFormatting>
  <conditionalFormatting sqref="V80">
    <cfRule type="containsText" dxfId="516" priority="1" operator="containsText" text="Extremo">
      <formula>NOT(ISERROR(SEARCH("Extremo",V80)))</formula>
    </cfRule>
    <cfRule type="containsText" dxfId="515" priority="2" operator="containsText" text="Alto">
      <formula>NOT(ISERROR(SEARCH("Alto",V80)))</formula>
    </cfRule>
    <cfRule type="containsText" dxfId="514" priority="3" operator="containsText" text="Bajo">
      <formula>NOT(ISERROR(SEARCH("Bajo",V80)))</formula>
    </cfRule>
    <cfRule type="containsText" dxfId="513" priority="4" operator="containsText" text="Moderado">
      <formula>NOT(ISERROR(SEARCH("Moderado",V80)))</formula>
    </cfRule>
  </conditionalFormatting>
  <dataValidations xWindow="749" yWindow="823" count="2">
    <dataValidation allowBlank="1" showInputMessage="1" showErrorMessage="1" prompt="Enunciar cuál es el control" sqref="E23 E25:E28 M10:M14 E33 E35:E38 E30:E31 E40:E43 E45:E48 E10:E21 E53 E55:E58 E50:E51 E63 E65:E68 E60:E61 E73 E75:E78 E70:E71 E83 E85:E88 E80:E81" xr:uid="{00000000-0002-0000-0500-000000000000}"/>
    <dataValidation type="list" allowBlank="1" showInputMessage="1" showErrorMessage="1" sqref="N10:Q89 F10:I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21"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125" operator="containsText" id="{B72D97AF-B564-4A16-9223-9667DDCCC82D}">
            <xm:f>NOT(ISERROR(SEARCH('8- Políticas de Administración '!$B$5,T50)))</xm:f>
            <xm:f>'8- Políticas de Administración '!$B$5</xm:f>
            <x14:dxf>
              <font>
                <color rgb="FF006100"/>
              </font>
              <fill>
                <patternFill>
                  <bgColor rgb="FFC6EFCE"/>
                </patternFill>
              </fill>
            </x14:dxf>
          </x14:cfRule>
          <x14:cfRule type="containsText" priority="126" operator="containsText" id="{95263030-3504-4889-A84D-20663AD920C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87" operator="containsText" id="{617A1F89-A3B7-416E-91D4-7C001C6D16AB}">
            <xm:f>NOT(ISERROR(SEARCH('8- Políticas de Administración '!$B$5,T60)))</xm:f>
            <xm:f>'8- Políticas de Administración '!$B$5</xm:f>
            <x14:dxf>
              <font>
                <color rgb="FF006100"/>
              </font>
              <fill>
                <patternFill>
                  <bgColor rgb="FFC6EFCE"/>
                </patternFill>
              </fill>
            </x14:dxf>
          </x14:cfRule>
          <x14:cfRule type="containsText" priority="88" operator="containsText" id="{1AE54038-13F4-4273-8BAC-42977DFBF8B3}">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55" operator="containsText" id="{F45B63E7-490B-489A-9FB7-92696CF4E25A}">
            <xm:f>NOT(ISERROR(SEARCH('8- Políticas de Administración '!$B$5,T70)))</xm:f>
            <xm:f>'8- Políticas de Administración '!$B$5</xm:f>
            <x14:dxf>
              <font>
                <color rgb="FF006100"/>
              </font>
              <fill>
                <patternFill>
                  <bgColor rgb="FFC6EFCE"/>
                </patternFill>
              </fill>
            </x14:dxf>
          </x14:cfRule>
          <x14:cfRule type="containsText" priority="56" operator="containsText" id="{519927DB-1AAD-43B4-8073-49D57351DC47}">
            <xm:f>NOT(ISERROR(SEARCH('8- Políticas de Administración '!$B$5,T70)))</xm:f>
            <xm:f>'8- Políticas de Administración '!$B$5</xm:f>
            <x14:dxf>
              <font>
                <color rgb="FF9C0006"/>
              </font>
              <fill>
                <patternFill>
                  <bgColor rgb="FFFFC7CE"/>
                </patternFill>
              </fill>
            </x14:dxf>
          </x14:cfRule>
          <xm:sqref>T70</xm:sqref>
        </x14:conditionalFormatting>
        <x14:conditionalFormatting xmlns:xm="http://schemas.microsoft.com/office/excel/2006/main">
          <x14:cfRule type="containsText" priority="23" operator="containsText" id="{A2E80142-EC5D-4B72-824A-1889DB9E52BA}">
            <xm:f>NOT(ISERROR(SEARCH('8- Políticas de Administración '!$B$5,T80)))</xm:f>
            <xm:f>'8- Políticas de Administración '!$B$5</xm:f>
            <x14:dxf>
              <font>
                <color rgb="FF006100"/>
              </font>
              <fill>
                <patternFill>
                  <bgColor rgb="FFC6EFCE"/>
                </patternFill>
              </fill>
            </x14:dxf>
          </x14:cfRule>
          <x14:cfRule type="containsText" priority="24" operator="containsText" id="{49E294A1-9F29-4C4B-8FEE-DC63646FF423}">
            <xm:f>NOT(ISERROR(SEARCH('8- Políticas de Administración '!$B$5,T80)))</xm:f>
            <xm:f>'8- Políticas de Administración '!$B$5</xm:f>
            <x14:dxf>
              <font>
                <color rgb="FF9C0006"/>
              </font>
              <fill>
                <patternFill>
                  <bgColor rgb="FFFFC7CE"/>
                </patternFill>
              </fill>
            </x14:dxf>
          </x14:cfRule>
          <xm:sqref>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zoomScale="90" zoomScaleNormal="90" zoomScalePageLayoutView="70" workbookViewId="0">
      <selection activeCell="F1" sqref="F1:Q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37.5703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29"/>
      <c r="B1" s="529"/>
      <c r="C1" s="529"/>
      <c r="D1" s="529"/>
      <c r="E1" s="529"/>
      <c r="F1" s="528" t="s">
        <v>324</v>
      </c>
      <c r="G1" s="528"/>
      <c r="H1" s="528"/>
      <c r="I1" s="528"/>
      <c r="J1" s="528"/>
      <c r="K1" s="528"/>
      <c r="L1" s="528"/>
      <c r="M1" s="528"/>
      <c r="N1" s="528"/>
      <c r="O1" s="528"/>
      <c r="P1" s="528"/>
      <c r="Q1" s="52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29"/>
      <c r="B2" s="529"/>
      <c r="C2" s="529"/>
      <c r="D2" s="529"/>
      <c r="E2" s="529"/>
      <c r="F2" s="528"/>
      <c r="G2" s="528"/>
      <c r="H2" s="528"/>
      <c r="I2" s="528"/>
      <c r="J2" s="528"/>
      <c r="K2" s="528"/>
      <c r="L2" s="528"/>
      <c r="M2" s="528"/>
      <c r="N2" s="528"/>
      <c r="O2" s="528"/>
      <c r="P2" s="528"/>
      <c r="Q2" s="52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29"/>
      <c r="B3" s="529"/>
      <c r="C3" s="529"/>
      <c r="D3" s="529"/>
      <c r="E3" s="529"/>
      <c r="F3" s="528"/>
      <c r="G3" s="528"/>
      <c r="H3" s="528"/>
      <c r="I3" s="528"/>
      <c r="J3" s="528"/>
      <c r="K3" s="528"/>
      <c r="L3" s="528"/>
      <c r="M3" s="528"/>
      <c r="N3" s="528"/>
      <c r="O3" s="528"/>
      <c r="P3" s="528"/>
      <c r="Q3" s="52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49" t="s">
        <v>269</v>
      </c>
      <c r="B4" s="449"/>
      <c r="C4" s="481" t="s">
        <v>5</v>
      </c>
      <c r="D4" s="481"/>
      <c r="E4" s="481"/>
      <c r="F4" s="481"/>
      <c r="G4" s="481"/>
      <c r="H4" s="481"/>
      <c r="I4" s="481"/>
      <c r="J4" s="481"/>
      <c r="K4" s="481"/>
      <c r="L4" s="481"/>
      <c r="M4" s="481"/>
      <c r="N4" s="481"/>
      <c r="O4" s="481"/>
      <c r="P4" s="481"/>
      <c r="Q4" s="48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49" t="s">
        <v>270</v>
      </c>
      <c r="B5" s="449"/>
      <c r="C5" s="481" t="s">
        <v>37</v>
      </c>
      <c r="D5" s="481"/>
      <c r="E5" s="481"/>
      <c r="F5" s="481"/>
      <c r="G5" s="481"/>
      <c r="H5" s="481"/>
      <c r="I5" s="481"/>
      <c r="J5" s="481"/>
      <c r="K5" s="481"/>
      <c r="L5" s="481"/>
      <c r="M5" s="481"/>
      <c r="N5" s="481"/>
      <c r="O5" s="481"/>
      <c r="P5" s="481"/>
      <c r="Q5" s="48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49" t="s">
        <v>271</v>
      </c>
      <c r="B6" s="449"/>
      <c r="C6" s="482" t="s">
        <v>272</v>
      </c>
      <c r="D6" s="482"/>
      <c r="E6" s="482"/>
      <c r="F6" s="482"/>
      <c r="G6" s="482"/>
      <c r="H6" s="482"/>
      <c r="I6" s="482"/>
      <c r="J6" s="482"/>
      <c r="K6" s="482"/>
      <c r="L6" s="482"/>
      <c r="M6" s="482"/>
      <c r="N6" s="482"/>
      <c r="O6" s="482"/>
      <c r="P6" s="482"/>
      <c r="Q6" s="48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92" t="s">
        <v>325</v>
      </c>
      <c r="B7" s="492"/>
      <c r="C7" s="492"/>
      <c r="D7" s="492"/>
      <c r="E7" s="492"/>
      <c r="F7" s="492" t="s">
        <v>288</v>
      </c>
      <c r="G7" s="492"/>
      <c r="H7" s="492"/>
      <c r="I7" s="91"/>
      <c r="J7" s="457" t="s">
        <v>326</v>
      </c>
      <c r="K7" s="457"/>
      <c r="L7" s="457"/>
      <c r="M7" s="457"/>
      <c r="N7" s="45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94" t="s">
        <v>278</v>
      </c>
      <c r="B8" s="495" t="s">
        <v>310</v>
      </c>
      <c r="C8" s="530" t="s">
        <v>280</v>
      </c>
      <c r="D8" s="524" t="s">
        <v>290</v>
      </c>
      <c r="E8" s="495" t="s">
        <v>274</v>
      </c>
      <c r="F8" s="526" t="s">
        <v>327</v>
      </c>
      <c r="G8" s="526" t="s">
        <v>328</v>
      </c>
      <c r="H8" s="526" t="s">
        <v>329</v>
      </c>
      <c r="I8" s="532"/>
      <c r="J8" s="526" t="s">
        <v>330</v>
      </c>
      <c r="K8" s="526" t="s">
        <v>331</v>
      </c>
      <c r="L8" s="526" t="s">
        <v>332</v>
      </c>
      <c r="M8" s="526" t="s">
        <v>333</v>
      </c>
      <c r="N8" s="526" t="s">
        <v>334</v>
      </c>
      <c r="O8" s="526" t="s">
        <v>335</v>
      </c>
      <c r="P8" s="526" t="s">
        <v>336</v>
      </c>
      <c r="Q8" s="526" t="s">
        <v>337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50"/>
      <c r="B9" s="496"/>
      <c r="C9" s="531"/>
      <c r="D9" s="525"/>
      <c r="E9" s="496"/>
      <c r="F9" s="527"/>
      <c r="G9" s="527"/>
      <c r="H9" s="527"/>
      <c r="I9" s="533"/>
      <c r="J9" s="527"/>
      <c r="K9" s="527"/>
      <c r="L9" s="527"/>
      <c r="M9" s="527"/>
      <c r="N9" s="527"/>
      <c r="O9" s="527"/>
      <c r="P9" s="527"/>
      <c r="Q9" s="52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59">
        <f>'5- Identificación de Riesgos'!A10</f>
        <v>1</v>
      </c>
      <c r="B10" s="521" t="str">
        <f>'5- Identificación de Riesgos'!B10</f>
        <v>Extemporaneidad Actuaciones Administrativas,  Judiciales y/o extrajudiciales</v>
      </c>
      <c r="C10" s="403" t="str">
        <f>'5- Identificación de Riesgos'!C10</f>
        <v>Incumplimiento de términos judiciales o en actuaciones administrativas.</v>
      </c>
      <c r="D10" s="403" t="s">
        <v>301</v>
      </c>
      <c r="E10" s="182" t="str">
        <f>'5- Identificación de Riesgos'!D10</f>
        <v xml:space="preserve">1. Se ingresa información por canales diferentes a los determinados por la administración. </v>
      </c>
      <c r="F10" s="418" t="str">
        <f>'5- Identificación de Riesgos'!H10</f>
        <v>Muy Baja - 1</v>
      </c>
      <c r="G10" s="403" t="str">
        <f>'5- Identificación de Riesgos'!M10</f>
        <v>Menor - 2</v>
      </c>
      <c r="H10" s="403" t="str">
        <f>'5- Identificación de Riesgos'!N10</f>
        <v>Bajo - 2</v>
      </c>
      <c r="I10" s="157"/>
      <c r="J10" s="518" t="str">
        <f>'6- Valoración Controles'!T10</f>
        <v>Muy Baja - 1</v>
      </c>
      <c r="K10" s="518" t="str">
        <f>'6- Valoración Controles'!U10</f>
        <v>Menor - 2</v>
      </c>
      <c r="L10" s="535" t="e">
        <f>AVERAGE(#REF!)</f>
        <v>#REF!</v>
      </c>
      <c r="M10" s="521" t="str">
        <f>'6- Valoración Controles'!V10</f>
        <v>Bajo - 2</v>
      </c>
      <c r="N10" s="521" t="s">
        <v>338</v>
      </c>
      <c r="O10" s="513"/>
      <c r="P10" s="507"/>
      <c r="Q10" s="510"/>
    </row>
    <row r="11" spans="1:269" ht="13.5" customHeight="1">
      <c r="A11" s="460"/>
      <c r="B11" s="522"/>
      <c r="C11" s="404"/>
      <c r="D11" s="404"/>
      <c r="E11" s="183" t="str">
        <f>'5- Identificación de Riesgos'!D11</f>
        <v>2. Desatención de los empleados y falta de seguimiento y control por parte de la coordinación.</v>
      </c>
      <c r="F11" s="419"/>
      <c r="G11" s="534"/>
      <c r="H11" s="404"/>
      <c r="I11" s="92"/>
      <c r="J11" s="519"/>
      <c r="K11" s="519"/>
      <c r="L11" s="536"/>
      <c r="M11" s="522"/>
      <c r="N11" s="522"/>
      <c r="O11" s="514"/>
      <c r="P11" s="508"/>
      <c r="Q11" s="511"/>
    </row>
    <row r="12" spans="1:269" ht="13.5" customHeight="1">
      <c r="A12" s="460"/>
      <c r="B12" s="522"/>
      <c r="C12" s="404"/>
      <c r="D12" s="404"/>
      <c r="E12" s="183" t="e">
        <f>'5- Identificación de Riesgos'!#REF!</f>
        <v>#REF!</v>
      </c>
      <c r="F12" s="419"/>
      <c r="G12" s="534"/>
      <c r="H12" s="404"/>
      <c r="I12" s="92"/>
      <c r="J12" s="519"/>
      <c r="K12" s="519"/>
      <c r="L12" s="536"/>
      <c r="M12" s="522"/>
      <c r="N12" s="522"/>
      <c r="O12" s="514"/>
      <c r="P12" s="508"/>
      <c r="Q12" s="511"/>
    </row>
    <row r="13" spans="1:269" ht="13.5" customHeight="1">
      <c r="A13" s="460"/>
      <c r="B13" s="522"/>
      <c r="C13" s="404"/>
      <c r="D13" s="404"/>
      <c r="E13" s="183">
        <f>'5- Identificación de Riesgos'!D12</f>
        <v>0</v>
      </c>
      <c r="F13" s="419"/>
      <c r="G13" s="534"/>
      <c r="H13" s="404"/>
      <c r="I13" s="92"/>
      <c r="J13" s="519"/>
      <c r="K13" s="519"/>
      <c r="L13" s="536"/>
      <c r="M13" s="522"/>
      <c r="N13" s="522"/>
      <c r="O13" s="514"/>
      <c r="P13" s="508"/>
      <c r="Q13" s="511"/>
    </row>
    <row r="14" spans="1:269" ht="13.5" customHeight="1">
      <c r="A14" s="460"/>
      <c r="B14" s="522"/>
      <c r="C14" s="404"/>
      <c r="D14" s="404"/>
      <c r="E14" s="183">
        <f>'5- Identificación de Riesgos'!D14</f>
        <v>0</v>
      </c>
      <c r="F14" s="419"/>
      <c r="G14" s="534"/>
      <c r="H14" s="404"/>
      <c r="I14" s="92"/>
      <c r="J14" s="519"/>
      <c r="K14" s="519"/>
      <c r="L14" s="536"/>
      <c r="M14" s="522"/>
      <c r="N14" s="522"/>
      <c r="O14" s="514"/>
      <c r="P14" s="508"/>
      <c r="Q14" s="511"/>
    </row>
    <row r="15" spans="1:269" ht="13.5" customHeight="1">
      <c r="A15" s="460"/>
      <c r="B15" s="522"/>
      <c r="C15" s="404"/>
      <c r="D15" s="404"/>
      <c r="E15" s="183">
        <f>'5- Identificación de Riesgos'!D15</f>
        <v>0</v>
      </c>
      <c r="F15" s="419"/>
      <c r="G15" s="534"/>
      <c r="H15" s="404"/>
      <c r="I15" s="92"/>
      <c r="J15" s="519"/>
      <c r="K15" s="519"/>
      <c r="L15" s="536"/>
      <c r="M15" s="522"/>
      <c r="N15" s="522"/>
      <c r="O15" s="514"/>
      <c r="P15" s="508"/>
      <c r="Q15" s="511"/>
    </row>
    <row r="16" spans="1:269" ht="13.5" customHeight="1">
      <c r="A16" s="460"/>
      <c r="B16" s="522"/>
      <c r="C16" s="404"/>
      <c r="D16" s="404"/>
      <c r="E16" s="183">
        <f>'5- Identificación de Riesgos'!D16</f>
        <v>0</v>
      </c>
      <c r="F16" s="419"/>
      <c r="G16" s="534"/>
      <c r="H16" s="404"/>
      <c r="I16" s="92"/>
      <c r="J16" s="519"/>
      <c r="K16" s="519"/>
      <c r="L16" s="536"/>
      <c r="M16" s="522"/>
      <c r="N16" s="522"/>
      <c r="O16" s="514"/>
      <c r="P16" s="508"/>
      <c r="Q16" s="511"/>
    </row>
    <row r="17" spans="1:17" ht="13.5" customHeight="1">
      <c r="A17" s="460"/>
      <c r="B17" s="522"/>
      <c r="C17" s="404"/>
      <c r="D17" s="404"/>
      <c r="E17" s="183">
        <f>'5- Identificación de Riesgos'!D17</f>
        <v>0</v>
      </c>
      <c r="F17" s="419"/>
      <c r="G17" s="534"/>
      <c r="H17" s="404"/>
      <c r="I17" s="92"/>
      <c r="J17" s="519"/>
      <c r="K17" s="519"/>
      <c r="L17" s="536"/>
      <c r="M17" s="522"/>
      <c r="N17" s="522"/>
      <c r="O17" s="514"/>
      <c r="P17" s="508"/>
      <c r="Q17" s="511"/>
    </row>
    <row r="18" spans="1:17" ht="13.5" customHeight="1">
      <c r="A18" s="460"/>
      <c r="B18" s="522"/>
      <c r="C18" s="404"/>
      <c r="D18" s="404"/>
      <c r="E18" s="183">
        <f>'5- Identificación de Riesgos'!D18</f>
        <v>0</v>
      </c>
      <c r="F18" s="419"/>
      <c r="G18" s="534"/>
      <c r="H18" s="404"/>
      <c r="I18" s="92"/>
      <c r="J18" s="519"/>
      <c r="K18" s="519"/>
      <c r="L18" s="536"/>
      <c r="M18" s="522"/>
      <c r="N18" s="522"/>
      <c r="O18" s="514"/>
      <c r="P18" s="508"/>
      <c r="Q18" s="511"/>
    </row>
    <row r="19" spans="1:17" ht="13.5" customHeight="1" thickBot="1">
      <c r="A19" s="460"/>
      <c r="B19" s="523"/>
      <c r="C19" s="404"/>
      <c r="D19" s="404"/>
      <c r="E19" s="183">
        <f>'5- Identificación de Riesgos'!D19</f>
        <v>0</v>
      </c>
      <c r="F19" s="419"/>
      <c r="G19" s="534"/>
      <c r="H19" s="404"/>
      <c r="I19" s="93"/>
      <c r="J19" s="520"/>
      <c r="K19" s="520"/>
      <c r="L19" s="537"/>
      <c r="M19" s="523"/>
      <c r="N19" s="523"/>
      <c r="O19" s="515"/>
      <c r="P19" s="509"/>
      <c r="Q19" s="516"/>
    </row>
    <row r="20" spans="1:17" ht="13.5" customHeight="1">
      <c r="A20" s="459">
        <f>'5- Identificación de Riesgos'!A20</f>
        <v>2</v>
      </c>
      <c r="B20" s="521" t="str">
        <f>'5- Identificación de Riesgos'!B20</f>
        <v>Fallos condenatorios a la Entidad</v>
      </c>
      <c r="C20" s="403" t="str">
        <f>'5- Identificación de Riesgos'!C20</f>
        <v>La entidad puede ser condenada en procesos calificados inicialmente como probables de fallarse a favor de la administración.</v>
      </c>
      <c r="D20" s="523" t="s">
        <v>301</v>
      </c>
      <c r="E20" s="183" t="str">
        <f>'5- Identificación de Riesgos'!D20</f>
        <v xml:space="preserve"> 1. Información incompleta, desactualizada o no disponible</v>
      </c>
      <c r="F20" s="418" t="str">
        <f>'5- Identificación de Riesgos'!H20</f>
        <v>Media - 3</v>
      </c>
      <c r="G20" s="403" t="str">
        <f>'5- Identificación de Riesgos'!M20</f>
        <v>Moderado - 3</v>
      </c>
      <c r="H20" s="403" t="str">
        <f>'5- Identificación de Riesgos'!N20</f>
        <v>Moderado - 9</v>
      </c>
      <c r="I20" s="92"/>
      <c r="J20" s="518" t="str">
        <f>'6- Valoración Controles'!T20</f>
        <v>Media - 3</v>
      </c>
      <c r="K20" s="518" t="str">
        <f>'6- Valoración Controles'!U20</f>
        <v>Moderado - 3</v>
      </c>
      <c r="L20" s="535" t="e">
        <f>AVERAGE(#REF!)</f>
        <v>#REF!</v>
      </c>
      <c r="M20" s="521" t="str">
        <f>'6- Valoración Controles'!V20</f>
        <v>Moderado - 9</v>
      </c>
      <c r="N20" s="522" t="s">
        <v>339</v>
      </c>
      <c r="O20" s="517" t="s">
        <v>522</v>
      </c>
      <c r="P20" s="507" t="s">
        <v>458</v>
      </c>
      <c r="Q20" s="510" t="s">
        <v>490</v>
      </c>
    </row>
    <row r="21" spans="1:17" ht="13.5" customHeight="1">
      <c r="A21" s="460"/>
      <c r="B21" s="522"/>
      <c r="C21" s="404"/>
      <c r="D21" s="404"/>
      <c r="E21" s="183" t="str">
        <f>'5- Identificación de Riesgos'!D21</f>
        <v>2.  Desconocimiento de los lineamientos y estrategias de defensa de prevención del daño antijurídico</v>
      </c>
      <c r="F21" s="419"/>
      <c r="G21" s="534"/>
      <c r="H21" s="404"/>
      <c r="I21" s="92"/>
      <c r="J21" s="519"/>
      <c r="K21" s="519"/>
      <c r="L21" s="536"/>
      <c r="M21" s="522"/>
      <c r="N21" s="522"/>
      <c r="O21" s="517"/>
      <c r="P21" s="508"/>
      <c r="Q21" s="511"/>
    </row>
    <row r="22" spans="1:17" ht="13.5" customHeight="1">
      <c r="A22" s="460"/>
      <c r="B22" s="522"/>
      <c r="C22" s="404"/>
      <c r="D22" s="404"/>
      <c r="E22" s="183" t="str">
        <f>'5- Identificación de Riesgos'!D22</f>
        <v>3. Vencimiento de términos</v>
      </c>
      <c r="F22" s="419"/>
      <c r="G22" s="534"/>
      <c r="H22" s="404"/>
      <c r="I22" s="92"/>
      <c r="J22" s="519"/>
      <c r="K22" s="519"/>
      <c r="L22" s="536"/>
      <c r="M22" s="522"/>
      <c r="N22" s="522"/>
      <c r="O22" s="517"/>
      <c r="P22" s="508"/>
      <c r="Q22" s="511"/>
    </row>
    <row r="23" spans="1:17" ht="13.5" customHeight="1">
      <c r="A23" s="460"/>
      <c r="B23" s="522"/>
      <c r="C23" s="404"/>
      <c r="D23" s="404"/>
      <c r="E23" s="183">
        <f>'5- Identificación de Riesgos'!D23</f>
        <v>0</v>
      </c>
      <c r="F23" s="419"/>
      <c r="G23" s="534"/>
      <c r="H23" s="404"/>
      <c r="I23" s="92"/>
      <c r="J23" s="519"/>
      <c r="K23" s="519"/>
      <c r="L23" s="536"/>
      <c r="M23" s="522"/>
      <c r="N23" s="522"/>
      <c r="O23" s="517"/>
      <c r="P23" s="508"/>
      <c r="Q23" s="511"/>
    </row>
    <row r="24" spans="1:17" ht="13.5" customHeight="1">
      <c r="A24" s="460"/>
      <c r="B24" s="522"/>
      <c r="C24" s="404"/>
      <c r="D24" s="404"/>
      <c r="E24" s="183">
        <f>'5- Identificación de Riesgos'!D24</f>
        <v>0</v>
      </c>
      <c r="F24" s="419"/>
      <c r="G24" s="534"/>
      <c r="H24" s="404"/>
      <c r="I24" s="92"/>
      <c r="J24" s="519"/>
      <c r="K24" s="519"/>
      <c r="L24" s="536"/>
      <c r="M24" s="522"/>
      <c r="N24" s="522"/>
      <c r="O24" s="517"/>
      <c r="P24" s="508"/>
      <c r="Q24" s="511"/>
    </row>
    <row r="25" spans="1:17" ht="13.5" customHeight="1">
      <c r="A25" s="460"/>
      <c r="B25" s="522"/>
      <c r="C25" s="404"/>
      <c r="D25" s="404"/>
      <c r="E25" s="183">
        <f>'5- Identificación de Riesgos'!D25</f>
        <v>0</v>
      </c>
      <c r="F25" s="419"/>
      <c r="G25" s="534"/>
      <c r="H25" s="404"/>
      <c r="I25" s="92"/>
      <c r="J25" s="519"/>
      <c r="K25" s="519"/>
      <c r="L25" s="536"/>
      <c r="M25" s="522"/>
      <c r="N25" s="522"/>
      <c r="O25" s="517"/>
      <c r="P25" s="508"/>
      <c r="Q25" s="511"/>
    </row>
    <row r="26" spans="1:17" ht="13.5" customHeight="1">
      <c r="A26" s="460"/>
      <c r="B26" s="522"/>
      <c r="C26" s="404"/>
      <c r="D26" s="404"/>
      <c r="E26" s="183">
        <f>'5- Identificación de Riesgos'!D26</f>
        <v>0</v>
      </c>
      <c r="F26" s="419"/>
      <c r="G26" s="534"/>
      <c r="H26" s="404"/>
      <c r="I26" s="92"/>
      <c r="J26" s="519"/>
      <c r="K26" s="519"/>
      <c r="L26" s="536"/>
      <c r="M26" s="522"/>
      <c r="N26" s="522"/>
      <c r="O26" s="517"/>
      <c r="P26" s="508"/>
      <c r="Q26" s="511"/>
    </row>
    <row r="27" spans="1:17" ht="13.5" customHeight="1">
      <c r="A27" s="460"/>
      <c r="B27" s="522"/>
      <c r="C27" s="404"/>
      <c r="D27" s="404"/>
      <c r="E27" s="183">
        <f>'5- Identificación de Riesgos'!D27</f>
        <v>0</v>
      </c>
      <c r="F27" s="419"/>
      <c r="G27" s="534"/>
      <c r="H27" s="404"/>
      <c r="I27" s="92"/>
      <c r="J27" s="519"/>
      <c r="K27" s="519"/>
      <c r="L27" s="536"/>
      <c r="M27" s="522"/>
      <c r="N27" s="522"/>
      <c r="O27" s="517"/>
      <c r="P27" s="508"/>
      <c r="Q27" s="511"/>
    </row>
    <row r="28" spans="1:17" ht="13.5" customHeight="1">
      <c r="A28" s="460"/>
      <c r="B28" s="522"/>
      <c r="C28" s="404"/>
      <c r="D28" s="404"/>
      <c r="E28" s="183">
        <f>'5- Identificación de Riesgos'!D28</f>
        <v>0</v>
      </c>
      <c r="F28" s="419"/>
      <c r="G28" s="534"/>
      <c r="H28" s="404"/>
      <c r="I28" s="92"/>
      <c r="J28" s="519"/>
      <c r="K28" s="519"/>
      <c r="L28" s="536"/>
      <c r="M28" s="522"/>
      <c r="N28" s="522"/>
      <c r="O28" s="517"/>
      <c r="P28" s="508"/>
      <c r="Q28" s="511"/>
    </row>
    <row r="29" spans="1:17" ht="13.5" customHeight="1" thickBot="1">
      <c r="A29" s="460"/>
      <c r="B29" s="523"/>
      <c r="C29" s="404"/>
      <c r="D29" s="404"/>
      <c r="E29" s="183">
        <f>'5- Identificación de Riesgos'!D29</f>
        <v>0</v>
      </c>
      <c r="F29" s="419"/>
      <c r="G29" s="534"/>
      <c r="H29" s="404"/>
      <c r="I29" s="93"/>
      <c r="J29" s="520"/>
      <c r="K29" s="520"/>
      <c r="L29" s="537"/>
      <c r="M29" s="523"/>
      <c r="N29" s="523"/>
      <c r="O29" s="517"/>
      <c r="P29" s="509"/>
      <c r="Q29" s="516"/>
    </row>
    <row r="30" spans="1:17" ht="30" customHeight="1">
      <c r="A30" s="459">
        <f>'5- Identificación de Riesgos'!A30</f>
        <v>3</v>
      </c>
      <c r="B30" s="521" t="str">
        <f>'5- Identificación de Riesgos'!B30</f>
        <v>No adelantar de manera oportuna las actuaciones que conduzcan a evitar que se presente la prescripción en los procesos de cobro coactivo</v>
      </c>
      <c r="C30" s="403" t="str">
        <f>'5- Identificación de Riesgos'!C30</f>
        <v>Falta de emisión del mandamiento de pago, cuando se cumple con los requisitos del titulo ejecutivo.</v>
      </c>
      <c r="D30" s="523" t="s">
        <v>301</v>
      </c>
      <c r="E30" s="183" t="str">
        <f>'5- Identificación de Riesgos'!D30</f>
        <v xml:space="preserve">1. Falta de impulso oficioso en el adelantamiento de las actuaciones tendientes a interrumpir la prescripción </v>
      </c>
      <c r="F30" s="418" t="str">
        <f>'5- Identificación de Riesgos'!H30</f>
        <v>Media - 3</v>
      </c>
      <c r="G30" s="403" t="str">
        <f>'5- Identificación de Riesgos'!M30</f>
        <v>Leve - 1</v>
      </c>
      <c r="H30" s="403" t="str">
        <f>'5- Identificación de Riesgos'!N30</f>
        <v>Moderado - 3</v>
      </c>
      <c r="I30" s="92"/>
      <c r="J30" s="518" t="str">
        <f>'6- Valoración Controles'!T30</f>
        <v>Media - 3</v>
      </c>
      <c r="K30" s="518" t="str">
        <f>'6- Valoración Controles'!U30</f>
        <v>Leve - 1</v>
      </c>
      <c r="L30" s="535" t="e">
        <f>AVERAGE(#REF!)</f>
        <v>#REF!</v>
      </c>
      <c r="M30" s="521" t="str">
        <f>'6- Valoración Controles'!V30</f>
        <v>Moderado - 3</v>
      </c>
      <c r="N30" s="522" t="s">
        <v>338</v>
      </c>
      <c r="O30" s="505"/>
      <c r="P30" s="507"/>
      <c r="Q30" s="510"/>
    </row>
    <row r="31" spans="1:17" ht="45">
      <c r="A31" s="460"/>
      <c r="B31" s="522"/>
      <c r="C31" s="404"/>
      <c r="D31" s="404"/>
      <c r="E31" s="183" t="str">
        <f>'5- Identificación de Riesgos'!D31</f>
        <v>2. Falta de seguimiento y control a los términos legales de los procesos coactivos en curso</v>
      </c>
      <c r="F31" s="419"/>
      <c r="G31" s="534"/>
      <c r="H31" s="404"/>
      <c r="I31" s="92"/>
      <c r="J31" s="519"/>
      <c r="K31" s="519"/>
      <c r="L31" s="536"/>
      <c r="M31" s="522"/>
      <c r="N31" s="522"/>
      <c r="O31" s="505"/>
      <c r="P31" s="508"/>
      <c r="Q31" s="511"/>
    </row>
    <row r="32" spans="1:17">
      <c r="A32" s="460"/>
      <c r="B32" s="522"/>
      <c r="C32" s="404"/>
      <c r="D32" s="404"/>
      <c r="E32" s="183">
        <f>'5- Identificación de Riesgos'!D32</f>
        <v>0</v>
      </c>
      <c r="F32" s="419"/>
      <c r="G32" s="534"/>
      <c r="H32" s="404"/>
      <c r="I32" s="92"/>
      <c r="J32" s="519"/>
      <c r="K32" s="519"/>
      <c r="L32" s="536"/>
      <c r="M32" s="522"/>
      <c r="N32" s="522"/>
      <c r="O32" s="505"/>
      <c r="P32" s="508"/>
      <c r="Q32" s="511"/>
    </row>
    <row r="33" spans="1:17">
      <c r="A33" s="460"/>
      <c r="B33" s="522"/>
      <c r="C33" s="404"/>
      <c r="D33" s="404"/>
      <c r="E33" s="183">
        <f>'5- Identificación de Riesgos'!D33</f>
        <v>0</v>
      </c>
      <c r="F33" s="419"/>
      <c r="G33" s="534"/>
      <c r="H33" s="404"/>
      <c r="I33" s="92"/>
      <c r="J33" s="519"/>
      <c r="K33" s="519"/>
      <c r="L33" s="536"/>
      <c r="M33" s="522"/>
      <c r="N33" s="522"/>
      <c r="O33" s="505"/>
      <c r="P33" s="508"/>
      <c r="Q33" s="511"/>
    </row>
    <row r="34" spans="1:17">
      <c r="A34" s="460"/>
      <c r="B34" s="522"/>
      <c r="C34" s="404"/>
      <c r="D34" s="404"/>
      <c r="E34" s="183">
        <f>'5- Identificación de Riesgos'!D34</f>
        <v>0</v>
      </c>
      <c r="F34" s="419"/>
      <c r="G34" s="534"/>
      <c r="H34" s="404"/>
      <c r="I34" s="92"/>
      <c r="J34" s="519"/>
      <c r="K34" s="519"/>
      <c r="L34" s="536"/>
      <c r="M34" s="522"/>
      <c r="N34" s="522"/>
      <c r="O34" s="505"/>
      <c r="P34" s="508"/>
      <c r="Q34" s="511"/>
    </row>
    <row r="35" spans="1:17">
      <c r="A35" s="460"/>
      <c r="B35" s="522"/>
      <c r="C35" s="404"/>
      <c r="D35" s="404"/>
      <c r="E35" s="183">
        <f>'5- Identificación de Riesgos'!D35</f>
        <v>0</v>
      </c>
      <c r="F35" s="419"/>
      <c r="G35" s="534"/>
      <c r="H35" s="404"/>
      <c r="I35" s="92"/>
      <c r="J35" s="519"/>
      <c r="K35" s="519"/>
      <c r="L35" s="536"/>
      <c r="M35" s="522"/>
      <c r="N35" s="522"/>
      <c r="O35" s="505"/>
      <c r="P35" s="508"/>
      <c r="Q35" s="511"/>
    </row>
    <row r="36" spans="1:17">
      <c r="A36" s="460"/>
      <c r="B36" s="522"/>
      <c r="C36" s="404"/>
      <c r="D36" s="404"/>
      <c r="E36" s="183">
        <f>'5- Identificación de Riesgos'!D36</f>
        <v>0</v>
      </c>
      <c r="F36" s="419"/>
      <c r="G36" s="534"/>
      <c r="H36" s="404"/>
      <c r="I36" s="92"/>
      <c r="J36" s="519"/>
      <c r="K36" s="519"/>
      <c r="L36" s="536"/>
      <c r="M36" s="522"/>
      <c r="N36" s="522"/>
      <c r="O36" s="505"/>
      <c r="P36" s="508"/>
      <c r="Q36" s="511"/>
    </row>
    <row r="37" spans="1:17">
      <c r="A37" s="460"/>
      <c r="B37" s="522"/>
      <c r="C37" s="404"/>
      <c r="D37" s="404"/>
      <c r="E37" s="183">
        <f>'5- Identificación de Riesgos'!D37</f>
        <v>0</v>
      </c>
      <c r="F37" s="419"/>
      <c r="G37" s="534"/>
      <c r="H37" s="404"/>
      <c r="I37" s="92"/>
      <c r="J37" s="519"/>
      <c r="K37" s="519"/>
      <c r="L37" s="536"/>
      <c r="M37" s="522"/>
      <c r="N37" s="522"/>
      <c r="O37" s="505"/>
      <c r="P37" s="508"/>
      <c r="Q37" s="511"/>
    </row>
    <row r="38" spans="1:17">
      <c r="A38" s="460"/>
      <c r="B38" s="522"/>
      <c r="C38" s="404"/>
      <c r="D38" s="404"/>
      <c r="E38" s="183">
        <f>'5- Identificación de Riesgos'!D38</f>
        <v>0</v>
      </c>
      <c r="F38" s="419"/>
      <c r="G38" s="534"/>
      <c r="H38" s="404"/>
      <c r="I38" s="92"/>
      <c r="J38" s="519"/>
      <c r="K38" s="519"/>
      <c r="L38" s="536"/>
      <c r="M38" s="522"/>
      <c r="N38" s="522"/>
      <c r="O38" s="505"/>
      <c r="P38" s="508"/>
      <c r="Q38" s="511"/>
    </row>
    <row r="39" spans="1:17" ht="32.450000000000003" customHeight="1" thickBot="1">
      <c r="A39" s="460"/>
      <c r="B39" s="523"/>
      <c r="C39" s="404"/>
      <c r="D39" s="404"/>
      <c r="E39" s="183">
        <f>'5- Identificación de Riesgos'!D39</f>
        <v>0</v>
      </c>
      <c r="F39" s="419"/>
      <c r="G39" s="534"/>
      <c r="H39" s="404"/>
      <c r="I39" s="93"/>
      <c r="J39" s="520"/>
      <c r="K39" s="520"/>
      <c r="L39" s="537"/>
      <c r="M39" s="523"/>
      <c r="N39" s="523"/>
      <c r="O39" s="505"/>
      <c r="P39" s="509"/>
      <c r="Q39" s="516"/>
    </row>
    <row r="40" spans="1:17" ht="30" customHeight="1">
      <c r="A40" s="538">
        <f>'5- Identificación de Riesgos'!A40</f>
        <v>4</v>
      </c>
      <c r="B40" s="521" t="str">
        <f>'5- Identificación de Riesgos'!B40</f>
        <v>Incumplimiento en el diligenciamiento del aplicativo EKOGUI y GCC (Gestión Cobro Coactivo)</v>
      </c>
      <c r="C40" s="403" t="str">
        <f>'5- Identificación de Riesgos'!C40</f>
        <v>No se registran los procesos en los aplicativos dispuestos para realizar un seguimiento adecuado</v>
      </c>
      <c r="D40" s="523" t="s">
        <v>301</v>
      </c>
      <c r="E40" s="183" t="e">
        <f>'5- Identificación de Riesgos'!#REF!</f>
        <v>#REF!</v>
      </c>
      <c r="F40" s="418" t="str">
        <f>'5- Identificación de Riesgos'!H40</f>
        <v>Muy Baja - 1</v>
      </c>
      <c r="G40" s="403" t="str">
        <f>'5- Identificación de Riesgos'!M40</f>
        <v>Leve - 1</v>
      </c>
      <c r="H40" s="403" t="str">
        <f>'5- Identificación de Riesgos'!N40</f>
        <v>Bajo - 1</v>
      </c>
      <c r="I40" s="92"/>
      <c r="J40" s="518" t="str">
        <f>'6- Valoración Controles'!T40</f>
        <v>Muy Baja - 1</v>
      </c>
      <c r="K40" s="518" t="str">
        <f>'6- Valoración Controles'!U40</f>
        <v>Leve - 1</v>
      </c>
      <c r="L40" s="535" t="e">
        <f>AVERAGE(#REF!)</f>
        <v>#REF!</v>
      </c>
      <c r="M40" s="521" t="str">
        <f>'6- Valoración Controles'!V40</f>
        <v>Bajo - 1</v>
      </c>
      <c r="N40" s="522" t="s">
        <v>338</v>
      </c>
      <c r="O40" s="505"/>
      <c r="P40" s="507"/>
      <c r="Q40" s="510"/>
    </row>
    <row r="41" spans="1:17">
      <c r="A41" s="539"/>
      <c r="B41" s="522"/>
      <c r="C41" s="404"/>
      <c r="D41" s="404"/>
      <c r="E41" s="183" t="e">
        <f>'5- Identificación de Riesgos'!#REF!</f>
        <v>#REF!</v>
      </c>
      <c r="F41" s="419"/>
      <c r="G41" s="534"/>
      <c r="H41" s="404"/>
      <c r="I41" s="92"/>
      <c r="J41" s="519"/>
      <c r="K41" s="519"/>
      <c r="L41" s="536"/>
      <c r="M41" s="522"/>
      <c r="N41" s="522"/>
      <c r="O41" s="505"/>
      <c r="P41" s="508"/>
      <c r="Q41" s="511"/>
    </row>
    <row r="42" spans="1:17">
      <c r="A42" s="539"/>
      <c r="B42" s="522"/>
      <c r="C42" s="404"/>
      <c r="D42" s="404"/>
      <c r="E42" s="183" t="e">
        <f>'5- Identificación de Riesgos'!#REF!</f>
        <v>#REF!</v>
      </c>
      <c r="F42" s="419"/>
      <c r="G42" s="534"/>
      <c r="H42" s="404"/>
      <c r="I42" s="92"/>
      <c r="J42" s="519"/>
      <c r="K42" s="519"/>
      <c r="L42" s="536"/>
      <c r="M42" s="522"/>
      <c r="N42" s="522"/>
      <c r="O42" s="505"/>
      <c r="P42" s="508"/>
      <c r="Q42" s="511"/>
    </row>
    <row r="43" spans="1:17">
      <c r="A43" s="539"/>
      <c r="B43" s="522"/>
      <c r="C43" s="404"/>
      <c r="D43" s="404"/>
      <c r="E43" s="183" t="e">
        <f>'5- Identificación de Riesgos'!#REF!</f>
        <v>#REF!</v>
      </c>
      <c r="F43" s="419"/>
      <c r="G43" s="534"/>
      <c r="H43" s="404"/>
      <c r="I43" s="92"/>
      <c r="J43" s="519"/>
      <c r="K43" s="519"/>
      <c r="L43" s="536"/>
      <c r="M43" s="522"/>
      <c r="N43" s="522"/>
      <c r="O43" s="505"/>
      <c r="P43" s="508"/>
      <c r="Q43" s="511"/>
    </row>
    <row r="44" spans="1:17">
      <c r="A44" s="539"/>
      <c r="B44" s="522"/>
      <c r="C44" s="404"/>
      <c r="D44" s="404"/>
      <c r="E44" s="183" t="e">
        <f>'5- Identificación de Riesgos'!#REF!</f>
        <v>#REF!</v>
      </c>
      <c r="F44" s="419"/>
      <c r="G44" s="534"/>
      <c r="H44" s="404"/>
      <c r="I44" s="92"/>
      <c r="J44" s="519"/>
      <c r="K44" s="519"/>
      <c r="L44" s="536"/>
      <c r="M44" s="522"/>
      <c r="N44" s="522"/>
      <c r="O44" s="505"/>
      <c r="P44" s="508"/>
      <c r="Q44" s="511"/>
    </row>
    <row r="45" spans="1:17">
      <c r="A45" s="539"/>
      <c r="B45" s="522"/>
      <c r="C45" s="404"/>
      <c r="D45" s="404"/>
      <c r="E45" s="183" t="e">
        <f>'5- Identificación de Riesgos'!#REF!</f>
        <v>#REF!</v>
      </c>
      <c r="F45" s="419"/>
      <c r="G45" s="534"/>
      <c r="H45" s="404"/>
      <c r="I45" s="92"/>
      <c r="J45" s="519"/>
      <c r="K45" s="519"/>
      <c r="L45" s="536"/>
      <c r="M45" s="522"/>
      <c r="N45" s="522"/>
      <c r="O45" s="505"/>
      <c r="P45" s="508"/>
      <c r="Q45" s="511"/>
    </row>
    <row r="46" spans="1:17">
      <c r="A46" s="539"/>
      <c r="B46" s="522"/>
      <c r="C46" s="404"/>
      <c r="D46" s="404"/>
      <c r="E46" s="183" t="e">
        <f>'5- Identificación de Riesgos'!#REF!</f>
        <v>#REF!</v>
      </c>
      <c r="F46" s="419"/>
      <c r="G46" s="534"/>
      <c r="H46" s="404"/>
      <c r="I46" s="92"/>
      <c r="J46" s="519"/>
      <c r="K46" s="519"/>
      <c r="L46" s="536"/>
      <c r="M46" s="522"/>
      <c r="N46" s="522"/>
      <c r="O46" s="505"/>
      <c r="P46" s="508"/>
      <c r="Q46" s="511"/>
    </row>
    <row r="47" spans="1:17">
      <c r="A47" s="539"/>
      <c r="B47" s="522"/>
      <c r="C47" s="404"/>
      <c r="D47" s="404"/>
      <c r="E47" s="183" t="e">
        <f>'5- Identificación de Riesgos'!#REF!</f>
        <v>#REF!</v>
      </c>
      <c r="F47" s="419"/>
      <c r="G47" s="534"/>
      <c r="H47" s="404"/>
      <c r="I47" s="92"/>
      <c r="J47" s="519"/>
      <c r="K47" s="519"/>
      <c r="L47" s="536"/>
      <c r="M47" s="522"/>
      <c r="N47" s="522"/>
      <c r="O47" s="505"/>
      <c r="P47" s="508"/>
      <c r="Q47" s="511"/>
    </row>
    <row r="48" spans="1:17">
      <c r="A48" s="539"/>
      <c r="B48" s="522"/>
      <c r="C48" s="404"/>
      <c r="D48" s="404"/>
      <c r="E48" s="183" t="e">
        <f>'5- Identificación de Riesgos'!#REF!</f>
        <v>#REF!</v>
      </c>
      <c r="F48" s="419"/>
      <c r="G48" s="534"/>
      <c r="H48" s="404"/>
      <c r="I48" s="92"/>
      <c r="J48" s="519"/>
      <c r="K48" s="519"/>
      <c r="L48" s="536"/>
      <c r="M48" s="522"/>
      <c r="N48" s="522"/>
      <c r="O48" s="505"/>
      <c r="P48" s="508"/>
      <c r="Q48" s="511"/>
    </row>
    <row r="49" spans="1:17" ht="15.75" thickBot="1">
      <c r="A49" s="539"/>
      <c r="B49" s="523"/>
      <c r="C49" s="404"/>
      <c r="D49" s="404"/>
      <c r="E49" s="183" t="e">
        <f>'5- Identificación de Riesgos'!#REF!</f>
        <v>#REF!</v>
      </c>
      <c r="F49" s="419"/>
      <c r="G49" s="534"/>
      <c r="H49" s="404"/>
      <c r="I49" s="93"/>
      <c r="J49" s="520"/>
      <c r="K49" s="520"/>
      <c r="L49" s="537"/>
      <c r="M49" s="523"/>
      <c r="N49" s="523"/>
      <c r="O49" s="506"/>
      <c r="P49" s="509"/>
      <c r="Q49" s="512"/>
    </row>
    <row r="50" spans="1:17" ht="45">
      <c r="A50" s="472">
        <f>'5- Identificación de Riesgos'!A50</f>
        <v>5</v>
      </c>
      <c r="B50" s="521" t="str">
        <f>'5- Identificación de Riesgos'!B50</f>
        <v>Recibir dádivas o beneficios a nombre propio o de terceros para  no actuar con la debida diligencia en los procesos en  contra la entidad  o divulgar información privilegiada</v>
      </c>
      <c r="C50" s="403" t="str">
        <f>'5- Identificación de Riesgos'!C50</f>
        <v>Retrasar, desviar, omitir actuaciones o suministrar información privilegiada .</v>
      </c>
      <c r="D50" s="404" t="s">
        <v>301</v>
      </c>
      <c r="E50" s="189" t="e">
        <f>'5- Identificación de Riesgos'!#REF!</f>
        <v>#REF!</v>
      </c>
      <c r="F50" s="418" t="str">
        <f>'5- Identificación de Riesgos'!H50</f>
        <v>Muy Alta - 5</v>
      </c>
      <c r="G50" s="403" t="str">
        <f>'5- Identificación de Riesgos'!M50</f>
        <v>Mayor - 4</v>
      </c>
      <c r="H50" s="403" t="str">
        <f>'5- Identificación de Riesgos'!N50</f>
        <v>Alto - 20</v>
      </c>
      <c r="I50" s="190"/>
      <c r="J50" s="518" t="str">
        <f>'6- Valoración Controles'!T50</f>
        <v>Alta - 4</v>
      </c>
      <c r="K50" s="518" t="str">
        <f>'6- Valoración Controles'!U50</f>
        <v>Mayor - 4</v>
      </c>
      <c r="L50" s="535" t="e">
        <f>AVERAGE(#REF!)</f>
        <v>#REF!</v>
      </c>
      <c r="M50" s="521" t="str">
        <f>'6- Valoración Controles'!V50</f>
        <v>Alto - 16</v>
      </c>
      <c r="N50" s="540" t="s">
        <v>395</v>
      </c>
      <c r="O50" s="292" t="s">
        <v>491</v>
      </c>
      <c r="P50" s="293" t="s">
        <v>458</v>
      </c>
      <c r="Q50" s="294" t="s">
        <v>492</v>
      </c>
    </row>
    <row r="51" spans="1:17" ht="45">
      <c r="A51" s="473"/>
      <c r="B51" s="522"/>
      <c r="C51" s="404"/>
      <c r="D51" s="404"/>
      <c r="E51" s="183" t="e">
        <f>'5- Identificación de Riesgos'!#REF!</f>
        <v>#REF!</v>
      </c>
      <c r="F51" s="419"/>
      <c r="G51" s="534"/>
      <c r="H51" s="404"/>
      <c r="I51" s="92"/>
      <c r="J51" s="519"/>
      <c r="K51" s="519"/>
      <c r="L51" s="536"/>
      <c r="M51" s="522"/>
      <c r="N51" s="522"/>
      <c r="O51" s="292" t="s">
        <v>493</v>
      </c>
      <c r="P51" s="293" t="s">
        <v>458</v>
      </c>
      <c r="Q51" s="294" t="s">
        <v>492</v>
      </c>
    </row>
    <row r="52" spans="1:17">
      <c r="A52" s="473"/>
      <c r="B52" s="522"/>
      <c r="C52" s="404"/>
      <c r="D52" s="404"/>
      <c r="E52" s="183" t="e">
        <f>'5- Identificación de Riesgos'!#REF!</f>
        <v>#REF!</v>
      </c>
      <c r="F52" s="419"/>
      <c r="G52" s="534"/>
      <c r="H52" s="404"/>
      <c r="I52" s="92"/>
      <c r="J52" s="519"/>
      <c r="K52" s="519"/>
      <c r="L52" s="536"/>
      <c r="M52" s="522"/>
      <c r="N52" s="522"/>
      <c r="O52" s="295"/>
      <c r="P52" s="296"/>
      <c r="Q52" s="297"/>
    </row>
    <row r="53" spans="1:17">
      <c r="A53" s="473"/>
      <c r="B53" s="522"/>
      <c r="C53" s="404"/>
      <c r="D53" s="404"/>
      <c r="E53" s="183" t="e">
        <f>'5- Identificación de Riesgos'!#REF!</f>
        <v>#REF!</v>
      </c>
      <c r="F53" s="419"/>
      <c r="G53" s="534"/>
      <c r="H53" s="404"/>
      <c r="I53" s="92"/>
      <c r="J53" s="519"/>
      <c r="K53" s="519"/>
      <c r="L53" s="536"/>
      <c r="M53" s="522"/>
      <c r="N53" s="522"/>
      <c r="O53" s="295"/>
      <c r="P53" s="296"/>
      <c r="Q53" s="297"/>
    </row>
    <row r="54" spans="1:17">
      <c r="A54" s="473"/>
      <c r="B54" s="522"/>
      <c r="C54" s="404"/>
      <c r="D54" s="404"/>
      <c r="E54" s="183" t="e">
        <f>'5- Identificación de Riesgos'!#REF!</f>
        <v>#REF!</v>
      </c>
      <c r="F54" s="419"/>
      <c r="G54" s="534"/>
      <c r="H54" s="404"/>
      <c r="I54" s="92"/>
      <c r="J54" s="519"/>
      <c r="K54" s="519"/>
      <c r="L54" s="536"/>
      <c r="M54" s="522"/>
      <c r="N54" s="522"/>
      <c r="O54" s="295"/>
      <c r="P54" s="296"/>
      <c r="Q54" s="297"/>
    </row>
    <row r="55" spans="1:17">
      <c r="A55" s="473"/>
      <c r="B55" s="522"/>
      <c r="C55" s="404"/>
      <c r="D55" s="404"/>
      <c r="E55" s="183" t="e">
        <f>'5- Identificación de Riesgos'!#REF!</f>
        <v>#REF!</v>
      </c>
      <c r="F55" s="419"/>
      <c r="G55" s="534"/>
      <c r="H55" s="404"/>
      <c r="I55" s="92"/>
      <c r="J55" s="519"/>
      <c r="K55" s="519"/>
      <c r="L55" s="536"/>
      <c r="M55" s="522"/>
      <c r="N55" s="522"/>
      <c r="O55" s="295"/>
      <c r="P55" s="296"/>
      <c r="Q55" s="297"/>
    </row>
    <row r="56" spans="1:17">
      <c r="A56" s="473"/>
      <c r="B56" s="522"/>
      <c r="C56" s="404"/>
      <c r="D56" s="404"/>
      <c r="E56" s="183" t="e">
        <f>'5- Identificación de Riesgos'!#REF!</f>
        <v>#REF!</v>
      </c>
      <c r="F56" s="419"/>
      <c r="G56" s="534"/>
      <c r="H56" s="404"/>
      <c r="I56" s="92"/>
      <c r="J56" s="519"/>
      <c r="K56" s="519"/>
      <c r="L56" s="536"/>
      <c r="M56" s="522"/>
      <c r="N56" s="522"/>
      <c r="O56" s="295"/>
      <c r="P56" s="296"/>
      <c r="Q56" s="297"/>
    </row>
    <row r="57" spans="1:17">
      <c r="A57" s="473"/>
      <c r="B57" s="522"/>
      <c r="C57" s="404"/>
      <c r="D57" s="404"/>
      <c r="E57" s="183" t="e">
        <f>'5- Identificación de Riesgos'!#REF!</f>
        <v>#REF!</v>
      </c>
      <c r="F57" s="419"/>
      <c r="G57" s="534"/>
      <c r="H57" s="404"/>
      <c r="I57" s="92"/>
      <c r="J57" s="519"/>
      <c r="K57" s="519"/>
      <c r="L57" s="536"/>
      <c r="M57" s="522"/>
      <c r="N57" s="522"/>
      <c r="O57" s="295"/>
      <c r="P57" s="296"/>
      <c r="Q57" s="297"/>
    </row>
    <row r="58" spans="1:17">
      <c r="A58" s="473"/>
      <c r="B58" s="522"/>
      <c r="C58" s="404"/>
      <c r="D58" s="404"/>
      <c r="E58" s="183" t="e">
        <f>'5- Identificación de Riesgos'!#REF!</f>
        <v>#REF!</v>
      </c>
      <c r="F58" s="419"/>
      <c r="G58" s="534"/>
      <c r="H58" s="404"/>
      <c r="I58" s="92"/>
      <c r="J58" s="519"/>
      <c r="K58" s="519"/>
      <c r="L58" s="536"/>
      <c r="M58" s="522"/>
      <c r="N58" s="522"/>
      <c r="O58" s="295"/>
      <c r="P58" s="296"/>
      <c r="Q58" s="297"/>
    </row>
    <row r="59" spans="1:17" ht="15.75" thickBot="1">
      <c r="A59" s="473"/>
      <c r="B59" s="523"/>
      <c r="C59" s="404"/>
      <c r="D59" s="405"/>
      <c r="E59" s="191" t="e">
        <f>'5- Identificación de Riesgos'!#REF!</f>
        <v>#REF!</v>
      </c>
      <c r="F59" s="419"/>
      <c r="G59" s="534"/>
      <c r="H59" s="404"/>
      <c r="I59" s="158"/>
      <c r="J59" s="520"/>
      <c r="K59" s="520"/>
      <c r="L59" s="537"/>
      <c r="M59" s="523"/>
      <c r="N59" s="541"/>
      <c r="O59" s="298"/>
      <c r="P59" s="299"/>
      <c r="Q59" s="300"/>
    </row>
    <row r="60" spans="1:17" ht="45">
      <c r="A60" s="472">
        <f>'5- Identificación de Riesgos'!A60</f>
        <v>6</v>
      </c>
      <c r="B60" s="521" t="str">
        <f>'5- Identificación de Riesgos'!B60</f>
        <v>Ofrecer, prometer, entregar, aceptar o solicitar una ventaja indebida a cambio de la deficiente gestión en el cobro coactivo de las obligaciones a favor de la Rama Judicial</v>
      </c>
      <c r="C60" s="403" t="str">
        <f>'5- Identificación de Riesgos'!C60</f>
        <v>Cuando un tercero o el mismo obligado, ofrece, promete, entrega, acepta o solicita una ventaja dentro del procedimiento de cobro coactivo, a través de dádivas o beneficios, para que no se adelante en debida forma el cobro de las obligaciones a favor de la Rama Judicial.</v>
      </c>
      <c r="D60" s="404" t="s">
        <v>301</v>
      </c>
      <c r="E60" s="189" t="e">
        <f>'5- Identificación de Riesgos'!#REF!</f>
        <v>#REF!</v>
      </c>
      <c r="F60" s="418" t="str">
        <f>'5- Identificación de Riesgos'!H60</f>
        <v>Muy Alta - 5</v>
      </c>
      <c r="G60" s="403" t="str">
        <f>'5- Identificación de Riesgos'!M60</f>
        <v>Mayor - 4</v>
      </c>
      <c r="H60" s="403" t="str">
        <f>'5- Identificación de Riesgos'!N60</f>
        <v>Alto - 20</v>
      </c>
      <c r="I60" s="190"/>
      <c r="J60" s="518" t="str">
        <f>'6- Valoración Controles'!T60</f>
        <v>Alta - 4</v>
      </c>
      <c r="K60" s="518" t="str">
        <f>'6- Valoración Controles'!U60</f>
        <v>Mayor - 4</v>
      </c>
      <c r="L60" s="535" t="e">
        <f>AVERAGE(#REF!)</f>
        <v>#REF!</v>
      </c>
      <c r="M60" s="521" t="str">
        <f>'6- Valoración Controles'!V60</f>
        <v>Alto - 16</v>
      </c>
      <c r="N60" s="521" t="s">
        <v>395</v>
      </c>
      <c r="O60" s="292" t="s">
        <v>491</v>
      </c>
      <c r="P60" s="293" t="s">
        <v>458</v>
      </c>
      <c r="Q60" s="294" t="s">
        <v>492</v>
      </c>
    </row>
    <row r="61" spans="1:17" ht="45">
      <c r="A61" s="473"/>
      <c r="B61" s="522"/>
      <c r="C61" s="404"/>
      <c r="D61" s="404"/>
      <c r="E61" s="183" t="e">
        <f>'5- Identificación de Riesgos'!#REF!</f>
        <v>#REF!</v>
      </c>
      <c r="F61" s="419"/>
      <c r="G61" s="534"/>
      <c r="H61" s="404"/>
      <c r="I61" s="92"/>
      <c r="J61" s="519"/>
      <c r="K61" s="519"/>
      <c r="L61" s="536"/>
      <c r="M61" s="522"/>
      <c r="N61" s="522"/>
      <c r="O61" s="292" t="s">
        <v>493</v>
      </c>
      <c r="P61" s="293" t="s">
        <v>458</v>
      </c>
      <c r="Q61" s="294" t="s">
        <v>492</v>
      </c>
    </row>
    <row r="62" spans="1:17">
      <c r="A62" s="473"/>
      <c r="B62" s="522"/>
      <c r="C62" s="404"/>
      <c r="D62" s="404"/>
      <c r="E62" s="183" t="e">
        <f>'5- Identificación de Riesgos'!#REF!</f>
        <v>#REF!</v>
      </c>
      <c r="F62" s="419"/>
      <c r="G62" s="534"/>
      <c r="H62" s="404"/>
      <c r="I62" s="92"/>
      <c r="J62" s="519"/>
      <c r="K62" s="519"/>
      <c r="L62" s="536"/>
      <c r="M62" s="522"/>
      <c r="N62" s="522"/>
      <c r="O62" s="295"/>
      <c r="P62" s="296"/>
      <c r="Q62" s="297"/>
    </row>
    <row r="63" spans="1:17">
      <c r="A63" s="473"/>
      <c r="B63" s="522"/>
      <c r="C63" s="404"/>
      <c r="D63" s="404"/>
      <c r="E63" s="183" t="e">
        <f>'5- Identificación de Riesgos'!#REF!</f>
        <v>#REF!</v>
      </c>
      <c r="F63" s="419"/>
      <c r="G63" s="534"/>
      <c r="H63" s="404"/>
      <c r="I63" s="92"/>
      <c r="J63" s="519"/>
      <c r="K63" s="519"/>
      <c r="L63" s="536"/>
      <c r="M63" s="522"/>
      <c r="N63" s="522"/>
      <c r="O63" s="295"/>
      <c r="P63" s="296"/>
      <c r="Q63" s="297"/>
    </row>
    <row r="64" spans="1:17">
      <c r="A64" s="473"/>
      <c r="B64" s="522"/>
      <c r="C64" s="404"/>
      <c r="D64" s="404"/>
      <c r="E64" s="183" t="e">
        <f>'5- Identificación de Riesgos'!#REF!</f>
        <v>#REF!</v>
      </c>
      <c r="F64" s="419"/>
      <c r="G64" s="534"/>
      <c r="H64" s="404"/>
      <c r="I64" s="92"/>
      <c r="J64" s="519"/>
      <c r="K64" s="519"/>
      <c r="L64" s="536"/>
      <c r="M64" s="522"/>
      <c r="N64" s="522"/>
      <c r="O64" s="295"/>
      <c r="P64" s="296"/>
      <c r="Q64" s="297"/>
    </row>
    <row r="65" spans="1:17">
      <c r="A65" s="473"/>
      <c r="B65" s="522"/>
      <c r="C65" s="404"/>
      <c r="D65" s="404"/>
      <c r="E65" s="183" t="e">
        <f>'5- Identificación de Riesgos'!#REF!</f>
        <v>#REF!</v>
      </c>
      <c r="F65" s="419"/>
      <c r="G65" s="534"/>
      <c r="H65" s="404"/>
      <c r="I65" s="92"/>
      <c r="J65" s="519"/>
      <c r="K65" s="519"/>
      <c r="L65" s="536"/>
      <c r="M65" s="522"/>
      <c r="N65" s="522"/>
      <c r="O65" s="295"/>
      <c r="P65" s="296"/>
      <c r="Q65" s="297"/>
    </row>
    <row r="66" spans="1:17">
      <c r="A66" s="473"/>
      <c r="B66" s="522"/>
      <c r="C66" s="404"/>
      <c r="D66" s="404"/>
      <c r="E66" s="183" t="e">
        <f>'5- Identificación de Riesgos'!#REF!</f>
        <v>#REF!</v>
      </c>
      <c r="F66" s="419"/>
      <c r="G66" s="534"/>
      <c r="H66" s="404"/>
      <c r="I66" s="92"/>
      <c r="J66" s="519"/>
      <c r="K66" s="519"/>
      <c r="L66" s="536"/>
      <c r="M66" s="522"/>
      <c r="N66" s="522"/>
      <c r="O66" s="295"/>
      <c r="P66" s="296"/>
      <c r="Q66" s="297"/>
    </row>
    <row r="67" spans="1:17">
      <c r="A67" s="473"/>
      <c r="B67" s="522"/>
      <c r="C67" s="404"/>
      <c r="D67" s="404"/>
      <c r="E67" s="183" t="e">
        <f>'5- Identificación de Riesgos'!#REF!</f>
        <v>#REF!</v>
      </c>
      <c r="F67" s="419"/>
      <c r="G67" s="534"/>
      <c r="H67" s="404"/>
      <c r="I67" s="92"/>
      <c r="J67" s="519"/>
      <c r="K67" s="519"/>
      <c r="L67" s="536"/>
      <c r="M67" s="522"/>
      <c r="N67" s="522"/>
      <c r="O67" s="295"/>
      <c r="P67" s="296"/>
      <c r="Q67" s="297"/>
    </row>
    <row r="68" spans="1:17">
      <c r="A68" s="473"/>
      <c r="B68" s="522"/>
      <c r="C68" s="404"/>
      <c r="D68" s="404"/>
      <c r="E68" s="183" t="e">
        <f>'5- Identificación de Riesgos'!#REF!</f>
        <v>#REF!</v>
      </c>
      <c r="F68" s="419"/>
      <c r="G68" s="534"/>
      <c r="H68" s="404"/>
      <c r="I68" s="92"/>
      <c r="J68" s="519"/>
      <c r="K68" s="519"/>
      <c r="L68" s="536"/>
      <c r="M68" s="522"/>
      <c r="N68" s="522"/>
      <c r="O68" s="295"/>
      <c r="P68" s="296"/>
      <c r="Q68" s="297"/>
    </row>
    <row r="69" spans="1:17" ht="15.75" thickBot="1">
      <c r="A69" s="473"/>
      <c r="B69" s="523"/>
      <c r="C69" s="404"/>
      <c r="D69" s="405"/>
      <c r="E69" s="191" t="e">
        <f>'5- Identificación de Riesgos'!#REF!</f>
        <v>#REF!</v>
      </c>
      <c r="F69" s="419"/>
      <c r="G69" s="534"/>
      <c r="H69" s="404"/>
      <c r="I69" s="158"/>
      <c r="J69" s="520"/>
      <c r="K69" s="520"/>
      <c r="L69" s="537"/>
      <c r="M69" s="523"/>
      <c r="N69" s="541"/>
      <c r="O69" s="298"/>
      <c r="P69" s="299"/>
      <c r="Q69" s="300"/>
    </row>
    <row r="70" spans="1:17" ht="45">
      <c r="A70" s="472">
        <f>'5- Identificación de Riesgos'!A70</f>
        <v>7</v>
      </c>
      <c r="B70" s="521" t="str">
        <f>'5- Identificación de Riesgos'!B70</f>
        <v>Ofrecer, prometer, entregar, aceptar o solicitar una ventaja indebida para la asignación de procesos judiciales y/o extrajudiciales con el fin de  promover, inducir y/o provocar  actuaciones jurídicas por fuera del marco legal atendiendo intereses propios o de terceros.</v>
      </c>
      <c r="C70" s="403" t="str">
        <f>'5- Identificación de Riesgos'!C70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70" s="404" t="s">
        <v>301</v>
      </c>
      <c r="E70" s="189" t="e">
        <f>'5- Identificación de Riesgos'!#REF!</f>
        <v>#REF!</v>
      </c>
      <c r="F70" s="418" t="str">
        <f>'5- Identificación de Riesgos'!H70</f>
        <v>Muy Alta - 5</v>
      </c>
      <c r="G70" s="403" t="str">
        <f>'5- Identificación de Riesgos'!M70</f>
        <v>Mayor - 4</v>
      </c>
      <c r="H70" s="403" t="str">
        <f>'5- Identificación de Riesgos'!N70</f>
        <v>Alto - 20</v>
      </c>
      <c r="I70" s="190"/>
      <c r="J70" s="518" t="str">
        <f>'6- Valoración Controles'!T70</f>
        <v>Alta - 4</v>
      </c>
      <c r="K70" s="518" t="str">
        <f>'6- Valoración Controles'!U70</f>
        <v>Mayor - 4</v>
      </c>
      <c r="L70" s="535" t="e">
        <f>AVERAGE(#REF!)</f>
        <v>#REF!</v>
      </c>
      <c r="M70" s="521" t="str">
        <f>'6- Valoración Controles'!V70</f>
        <v>Alto - 16</v>
      </c>
      <c r="N70" s="521" t="s">
        <v>395</v>
      </c>
      <c r="O70" s="292" t="s">
        <v>491</v>
      </c>
      <c r="P70" s="293" t="s">
        <v>458</v>
      </c>
      <c r="Q70" s="294" t="s">
        <v>492</v>
      </c>
    </row>
    <row r="71" spans="1:17" ht="45">
      <c r="A71" s="473"/>
      <c r="B71" s="522"/>
      <c r="C71" s="404"/>
      <c r="D71" s="404"/>
      <c r="E71" s="183" t="e">
        <f>'5- Identificación de Riesgos'!#REF!</f>
        <v>#REF!</v>
      </c>
      <c r="F71" s="419"/>
      <c r="G71" s="534"/>
      <c r="H71" s="404"/>
      <c r="I71" s="92"/>
      <c r="J71" s="519"/>
      <c r="K71" s="519"/>
      <c r="L71" s="536"/>
      <c r="M71" s="522"/>
      <c r="N71" s="522"/>
      <c r="O71" s="292" t="s">
        <v>493</v>
      </c>
      <c r="P71" s="293" t="s">
        <v>458</v>
      </c>
      <c r="Q71" s="294" t="s">
        <v>492</v>
      </c>
    </row>
    <row r="72" spans="1:17">
      <c r="A72" s="473"/>
      <c r="B72" s="522"/>
      <c r="C72" s="404"/>
      <c r="D72" s="404"/>
      <c r="E72" s="183" t="e">
        <f>'5- Identificación de Riesgos'!#REF!</f>
        <v>#REF!</v>
      </c>
      <c r="F72" s="419"/>
      <c r="G72" s="534"/>
      <c r="H72" s="404"/>
      <c r="I72" s="92"/>
      <c r="J72" s="519"/>
      <c r="K72" s="519"/>
      <c r="L72" s="536"/>
      <c r="M72" s="522"/>
      <c r="N72" s="522"/>
      <c r="O72" s="295"/>
      <c r="P72" s="296"/>
      <c r="Q72" s="297"/>
    </row>
    <row r="73" spans="1:17">
      <c r="A73" s="473"/>
      <c r="B73" s="522"/>
      <c r="C73" s="404"/>
      <c r="D73" s="404"/>
      <c r="E73" s="183" t="e">
        <f>'5- Identificación de Riesgos'!#REF!</f>
        <v>#REF!</v>
      </c>
      <c r="F73" s="419"/>
      <c r="G73" s="534"/>
      <c r="H73" s="404"/>
      <c r="I73" s="92"/>
      <c r="J73" s="519"/>
      <c r="K73" s="519"/>
      <c r="L73" s="536"/>
      <c r="M73" s="522"/>
      <c r="N73" s="522"/>
      <c r="O73" s="295"/>
      <c r="P73" s="296"/>
      <c r="Q73" s="297"/>
    </row>
    <row r="74" spans="1:17">
      <c r="A74" s="473"/>
      <c r="B74" s="522"/>
      <c r="C74" s="404"/>
      <c r="D74" s="404"/>
      <c r="E74" s="183" t="e">
        <f>'5- Identificación de Riesgos'!#REF!</f>
        <v>#REF!</v>
      </c>
      <c r="F74" s="419"/>
      <c r="G74" s="534"/>
      <c r="H74" s="404"/>
      <c r="I74" s="92"/>
      <c r="J74" s="519"/>
      <c r="K74" s="519"/>
      <c r="L74" s="536"/>
      <c r="M74" s="522"/>
      <c r="N74" s="522"/>
      <c r="O74" s="295"/>
      <c r="P74" s="296"/>
      <c r="Q74" s="297"/>
    </row>
    <row r="75" spans="1:17">
      <c r="A75" s="473"/>
      <c r="B75" s="522"/>
      <c r="C75" s="404"/>
      <c r="D75" s="404"/>
      <c r="E75" s="183" t="e">
        <f>'5- Identificación de Riesgos'!#REF!</f>
        <v>#REF!</v>
      </c>
      <c r="F75" s="419"/>
      <c r="G75" s="534"/>
      <c r="H75" s="404"/>
      <c r="I75" s="92"/>
      <c r="J75" s="519"/>
      <c r="K75" s="519"/>
      <c r="L75" s="536"/>
      <c r="M75" s="522"/>
      <c r="N75" s="522"/>
      <c r="O75" s="295"/>
      <c r="P75" s="296"/>
      <c r="Q75" s="297"/>
    </row>
    <row r="76" spans="1:17">
      <c r="A76" s="473"/>
      <c r="B76" s="522"/>
      <c r="C76" s="404"/>
      <c r="D76" s="404"/>
      <c r="E76" s="183" t="e">
        <f>'5- Identificación de Riesgos'!#REF!</f>
        <v>#REF!</v>
      </c>
      <c r="F76" s="419"/>
      <c r="G76" s="534"/>
      <c r="H76" s="404"/>
      <c r="I76" s="92"/>
      <c r="J76" s="519"/>
      <c r="K76" s="519"/>
      <c r="L76" s="536"/>
      <c r="M76" s="522"/>
      <c r="N76" s="522"/>
      <c r="O76" s="295"/>
      <c r="P76" s="296"/>
      <c r="Q76" s="297"/>
    </row>
    <row r="77" spans="1:17">
      <c r="A77" s="473"/>
      <c r="B77" s="522"/>
      <c r="C77" s="404"/>
      <c r="D77" s="404"/>
      <c r="E77" s="183" t="e">
        <f>'5- Identificación de Riesgos'!#REF!</f>
        <v>#REF!</v>
      </c>
      <c r="F77" s="419"/>
      <c r="G77" s="534"/>
      <c r="H77" s="404"/>
      <c r="I77" s="92"/>
      <c r="J77" s="519"/>
      <c r="K77" s="519"/>
      <c r="L77" s="536"/>
      <c r="M77" s="522"/>
      <c r="N77" s="522"/>
      <c r="O77" s="295"/>
      <c r="P77" s="296"/>
      <c r="Q77" s="297"/>
    </row>
    <row r="78" spans="1:17">
      <c r="A78" s="473"/>
      <c r="B78" s="522"/>
      <c r="C78" s="404"/>
      <c r="D78" s="404"/>
      <c r="E78" s="183" t="e">
        <f>'5- Identificación de Riesgos'!#REF!</f>
        <v>#REF!</v>
      </c>
      <c r="F78" s="419"/>
      <c r="G78" s="534"/>
      <c r="H78" s="404"/>
      <c r="I78" s="92"/>
      <c r="J78" s="519"/>
      <c r="K78" s="519"/>
      <c r="L78" s="536"/>
      <c r="M78" s="522"/>
      <c r="N78" s="522"/>
      <c r="O78" s="295"/>
      <c r="P78" s="296"/>
      <c r="Q78" s="297"/>
    </row>
    <row r="79" spans="1:17" ht="15.75" thickBot="1">
      <c r="A79" s="473"/>
      <c r="B79" s="523"/>
      <c r="C79" s="404"/>
      <c r="D79" s="405"/>
      <c r="E79" s="191" t="e">
        <f>'5- Identificación de Riesgos'!#REF!</f>
        <v>#REF!</v>
      </c>
      <c r="F79" s="419"/>
      <c r="G79" s="534"/>
      <c r="H79" s="404"/>
      <c r="I79" s="158"/>
      <c r="J79" s="520"/>
      <c r="K79" s="520"/>
      <c r="L79" s="537"/>
      <c r="M79" s="523"/>
      <c r="N79" s="541"/>
      <c r="O79" s="298"/>
      <c r="P79" s="299"/>
      <c r="Q79" s="300"/>
    </row>
    <row r="80" spans="1:17" ht="45">
      <c r="A80" s="472">
        <f>'5- Identificación de Riesgos'!A80</f>
        <v>8</v>
      </c>
      <c r="B80" s="521" t="str">
        <f>'5- Identificación de Riesgos'!B80</f>
        <v>Ofrecer, prometer, entregar, aceptar o solicitar una ventaja a cambio de una indebida gestión en el tramite de la liquidación de las cuentas de cobro por concepto de Sentencias en contra de la Rama Judicial.</v>
      </c>
      <c r="C80" s="403" t="str">
        <f>'5- Identificación de Riesgos'!C80</f>
        <v>Cuando el beneficiario, apoderado o un tercero, ofrece, promete, entrega, acepta o solicita una ventaja dentro del procedimiento de liquidación de una cuenta de cobro por concepto de sentencias adversas a la Rama Judicial.</v>
      </c>
      <c r="D80" s="404" t="s">
        <v>301</v>
      </c>
      <c r="E80" s="189" t="e">
        <f>'5- Identificación de Riesgos'!#REF!</f>
        <v>#REF!</v>
      </c>
      <c r="F80" s="418" t="str">
        <f>'5- Identificación de Riesgos'!H80</f>
        <v>Muy Alta - 5</v>
      </c>
      <c r="G80" s="403" t="str">
        <f>'5- Identificación de Riesgos'!M80</f>
        <v>Mayor - 4</v>
      </c>
      <c r="H80" s="403" t="str">
        <f>'5- Identificación de Riesgos'!N80</f>
        <v>Alto - 20</v>
      </c>
      <c r="I80" s="190"/>
      <c r="J80" s="518" t="str">
        <f>'6- Valoración Controles'!T80</f>
        <v>Alta - 4</v>
      </c>
      <c r="K80" s="518" t="str">
        <f>'6- Valoración Controles'!U80</f>
        <v>Mayor - 4</v>
      </c>
      <c r="L80" s="535" t="e">
        <f>AVERAGE(#REF!)</f>
        <v>#REF!</v>
      </c>
      <c r="M80" s="521" t="str">
        <f>'6- Valoración Controles'!V80</f>
        <v>Alto - 16</v>
      </c>
      <c r="N80" s="521" t="s">
        <v>395</v>
      </c>
      <c r="O80" s="292" t="s">
        <v>491</v>
      </c>
      <c r="P80" s="293" t="s">
        <v>458</v>
      </c>
      <c r="Q80" s="294" t="s">
        <v>492</v>
      </c>
    </row>
    <row r="81" spans="1:17" ht="45">
      <c r="A81" s="473"/>
      <c r="B81" s="522"/>
      <c r="C81" s="404"/>
      <c r="D81" s="404"/>
      <c r="E81" s="183" t="e">
        <f>'5- Identificación de Riesgos'!#REF!</f>
        <v>#REF!</v>
      </c>
      <c r="F81" s="419"/>
      <c r="G81" s="534"/>
      <c r="H81" s="404"/>
      <c r="I81" s="92"/>
      <c r="J81" s="519"/>
      <c r="K81" s="519"/>
      <c r="L81" s="536"/>
      <c r="M81" s="522"/>
      <c r="N81" s="522"/>
      <c r="O81" s="292" t="s">
        <v>493</v>
      </c>
      <c r="P81" s="293" t="s">
        <v>458</v>
      </c>
      <c r="Q81" s="294" t="s">
        <v>492</v>
      </c>
    </row>
    <row r="82" spans="1:17">
      <c r="A82" s="473"/>
      <c r="B82" s="522"/>
      <c r="C82" s="404"/>
      <c r="D82" s="404"/>
      <c r="E82" s="183" t="e">
        <f>'5- Identificación de Riesgos'!#REF!</f>
        <v>#REF!</v>
      </c>
      <c r="F82" s="419"/>
      <c r="G82" s="534"/>
      <c r="H82" s="404"/>
      <c r="I82" s="92"/>
      <c r="J82" s="519"/>
      <c r="K82" s="519"/>
      <c r="L82" s="536"/>
      <c r="M82" s="522"/>
      <c r="N82" s="522"/>
      <c r="O82" s="295"/>
      <c r="P82" s="296"/>
      <c r="Q82" s="297"/>
    </row>
    <row r="83" spans="1:17">
      <c r="A83" s="473"/>
      <c r="B83" s="522"/>
      <c r="C83" s="404"/>
      <c r="D83" s="404"/>
      <c r="E83" s="183" t="e">
        <f>'5- Identificación de Riesgos'!#REF!</f>
        <v>#REF!</v>
      </c>
      <c r="F83" s="419"/>
      <c r="G83" s="534"/>
      <c r="H83" s="404"/>
      <c r="I83" s="92"/>
      <c r="J83" s="519"/>
      <c r="K83" s="519"/>
      <c r="L83" s="536"/>
      <c r="M83" s="522"/>
      <c r="N83" s="522"/>
      <c r="O83" s="295"/>
      <c r="P83" s="296"/>
      <c r="Q83" s="297"/>
    </row>
    <row r="84" spans="1:17">
      <c r="A84" s="473"/>
      <c r="B84" s="522"/>
      <c r="C84" s="404"/>
      <c r="D84" s="404"/>
      <c r="E84" s="183" t="e">
        <f>'5- Identificación de Riesgos'!#REF!</f>
        <v>#REF!</v>
      </c>
      <c r="F84" s="419"/>
      <c r="G84" s="534"/>
      <c r="H84" s="404"/>
      <c r="I84" s="92"/>
      <c r="J84" s="519"/>
      <c r="K84" s="519"/>
      <c r="L84" s="536"/>
      <c r="M84" s="522"/>
      <c r="N84" s="522"/>
      <c r="O84" s="295"/>
      <c r="P84" s="296"/>
      <c r="Q84" s="297"/>
    </row>
    <row r="85" spans="1:17">
      <c r="A85" s="473"/>
      <c r="B85" s="522"/>
      <c r="C85" s="404"/>
      <c r="D85" s="404"/>
      <c r="E85" s="183" t="e">
        <f>'5- Identificación de Riesgos'!#REF!</f>
        <v>#REF!</v>
      </c>
      <c r="F85" s="419"/>
      <c r="G85" s="534"/>
      <c r="H85" s="404"/>
      <c r="I85" s="92"/>
      <c r="J85" s="519"/>
      <c r="K85" s="519"/>
      <c r="L85" s="536"/>
      <c r="M85" s="522"/>
      <c r="N85" s="522"/>
      <c r="O85" s="295"/>
      <c r="P85" s="296"/>
      <c r="Q85" s="297"/>
    </row>
    <row r="86" spans="1:17">
      <c r="A86" s="473"/>
      <c r="B86" s="522"/>
      <c r="C86" s="404"/>
      <c r="D86" s="404"/>
      <c r="E86" s="183" t="e">
        <f>'5- Identificación de Riesgos'!#REF!</f>
        <v>#REF!</v>
      </c>
      <c r="F86" s="419"/>
      <c r="G86" s="534"/>
      <c r="H86" s="404"/>
      <c r="I86" s="92"/>
      <c r="J86" s="519"/>
      <c r="K86" s="519"/>
      <c r="L86" s="536"/>
      <c r="M86" s="522"/>
      <c r="N86" s="522"/>
      <c r="O86" s="295"/>
      <c r="P86" s="296"/>
      <c r="Q86" s="297"/>
    </row>
    <row r="87" spans="1:17">
      <c r="A87" s="473"/>
      <c r="B87" s="522"/>
      <c r="C87" s="404"/>
      <c r="D87" s="404"/>
      <c r="E87" s="183" t="e">
        <f>'5- Identificación de Riesgos'!#REF!</f>
        <v>#REF!</v>
      </c>
      <c r="F87" s="419"/>
      <c r="G87" s="534"/>
      <c r="H87" s="404"/>
      <c r="I87" s="92"/>
      <c r="J87" s="519"/>
      <c r="K87" s="519"/>
      <c r="L87" s="536"/>
      <c r="M87" s="522"/>
      <c r="N87" s="522"/>
      <c r="O87" s="295"/>
      <c r="P87" s="296"/>
      <c r="Q87" s="297"/>
    </row>
    <row r="88" spans="1:17">
      <c r="A88" s="473"/>
      <c r="B88" s="522"/>
      <c r="C88" s="404"/>
      <c r="D88" s="404"/>
      <c r="E88" s="183" t="e">
        <f>'5- Identificación de Riesgos'!#REF!</f>
        <v>#REF!</v>
      </c>
      <c r="F88" s="419"/>
      <c r="G88" s="534"/>
      <c r="H88" s="404"/>
      <c r="I88" s="92"/>
      <c r="J88" s="519"/>
      <c r="K88" s="519"/>
      <c r="L88" s="536"/>
      <c r="M88" s="522"/>
      <c r="N88" s="522"/>
      <c r="O88" s="295"/>
      <c r="P88" s="296"/>
      <c r="Q88" s="297"/>
    </row>
    <row r="89" spans="1:17" ht="15.75" thickBot="1">
      <c r="A89" s="473"/>
      <c r="B89" s="523"/>
      <c r="C89" s="404"/>
      <c r="D89" s="405"/>
      <c r="E89" s="191" t="e">
        <f>'5- Identificación de Riesgos'!#REF!</f>
        <v>#REF!</v>
      </c>
      <c r="F89" s="419"/>
      <c r="G89" s="534"/>
      <c r="H89" s="404"/>
      <c r="I89" s="158"/>
      <c r="J89" s="520"/>
      <c r="K89" s="520"/>
      <c r="L89" s="537"/>
      <c r="M89" s="523"/>
      <c r="N89" s="541"/>
      <c r="O89" s="298"/>
      <c r="P89" s="299"/>
      <c r="Q89" s="300"/>
    </row>
  </sheetData>
  <mergeCells count="136">
    <mergeCell ref="L80:L89"/>
    <mergeCell ref="M80:M89"/>
    <mergeCell ref="N80:N89"/>
    <mergeCell ref="A70:A79"/>
    <mergeCell ref="B70:B79"/>
    <mergeCell ref="C70:C79"/>
    <mergeCell ref="D70:D79"/>
    <mergeCell ref="F70:F79"/>
    <mergeCell ref="G70:G79"/>
    <mergeCell ref="A80:A89"/>
    <mergeCell ref="B80:B89"/>
    <mergeCell ref="C80:C89"/>
    <mergeCell ref="D80:D89"/>
    <mergeCell ref="F80:F89"/>
    <mergeCell ref="G80:G89"/>
    <mergeCell ref="H80:H89"/>
    <mergeCell ref="J80:J89"/>
    <mergeCell ref="K80:K89"/>
    <mergeCell ref="H70:H79"/>
    <mergeCell ref="J70:J79"/>
    <mergeCell ref="K70:K79"/>
    <mergeCell ref="L50:L59"/>
    <mergeCell ref="M50:M59"/>
    <mergeCell ref="N50:N59"/>
    <mergeCell ref="H50:H59"/>
    <mergeCell ref="J50:J59"/>
    <mergeCell ref="K50:K59"/>
    <mergeCell ref="L70:L79"/>
    <mergeCell ref="M70:M79"/>
    <mergeCell ref="N70:N79"/>
    <mergeCell ref="L60:L69"/>
    <mergeCell ref="M60:M69"/>
    <mergeCell ref="N60:N69"/>
    <mergeCell ref="H60:H69"/>
    <mergeCell ref="J60:J69"/>
    <mergeCell ref="K60:K69"/>
    <mergeCell ref="A50:A59"/>
    <mergeCell ref="B50:B59"/>
    <mergeCell ref="C50:C59"/>
    <mergeCell ref="D50:D59"/>
    <mergeCell ref="F50:F59"/>
    <mergeCell ref="G50:G59"/>
    <mergeCell ref="A60:A69"/>
    <mergeCell ref="B60:B69"/>
    <mergeCell ref="C60:C69"/>
    <mergeCell ref="D60:D69"/>
    <mergeCell ref="F60:F69"/>
    <mergeCell ref="G60:G6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J30:J39"/>
    <mergeCell ref="K30:K39"/>
    <mergeCell ref="A20:A29"/>
    <mergeCell ref="B20:B29"/>
    <mergeCell ref="K20:K29"/>
    <mergeCell ref="D8:D9"/>
    <mergeCell ref="B8:B9"/>
    <mergeCell ref="A10:A19"/>
    <mergeCell ref="B10:B19"/>
    <mergeCell ref="F10:F19"/>
    <mergeCell ref="K8:K9"/>
    <mergeCell ref="O40:O49"/>
    <mergeCell ref="P40:P49"/>
    <mergeCell ref="Q40:Q49"/>
    <mergeCell ref="O10:O19"/>
    <mergeCell ref="P10:P19"/>
    <mergeCell ref="Q10:Q19"/>
    <mergeCell ref="O20:O29"/>
    <mergeCell ref="P20:P29"/>
    <mergeCell ref="Q20:Q29"/>
    <mergeCell ref="O30:O39"/>
    <mergeCell ref="P30:P39"/>
    <mergeCell ref="Q30:Q39"/>
  </mergeCells>
  <conditionalFormatting sqref="F10 F20 F30 F40">
    <cfRule type="containsText" dxfId="502" priority="527" operator="containsText" text="Muy Baja">
      <formula>NOT(ISERROR(SEARCH("Muy Baja",F10)))</formula>
    </cfRule>
    <cfRule type="containsText" dxfId="501" priority="528" operator="containsText" text="Baja">
      <formula>NOT(ISERROR(SEARCH("Baja",F10)))</formula>
    </cfRule>
    <cfRule type="containsText" dxfId="500" priority="529" operator="containsText" text="Muy Alta">
      <formula>NOT(ISERROR(SEARCH("Muy Alta",F10)))</formula>
    </cfRule>
    <cfRule type="containsText" dxfId="499" priority="531" operator="containsText" text="Alta">
      <formula>NOT(ISERROR(SEARCH("Alta",F10)))</formula>
    </cfRule>
    <cfRule type="containsText" dxfId="498" priority="532" operator="containsText" text="Media">
      <formula>NOT(ISERROR(SEARCH("Media",F10)))</formula>
    </cfRule>
    <cfRule type="containsText" dxfId="497" priority="533" operator="containsText" text="Media">
      <formula>NOT(ISERROR(SEARCH("Media",F10)))</formula>
    </cfRule>
    <cfRule type="containsText" dxfId="496" priority="534" operator="containsText" text="Media">
      <formula>NOT(ISERROR(SEARCH("Media",F10)))</formula>
    </cfRule>
    <cfRule type="containsText" dxfId="495" priority="535" operator="containsText" text="Muy Baja">
      <formula>NOT(ISERROR(SEARCH("Muy Baja",F10)))</formula>
    </cfRule>
    <cfRule type="containsText" dxfId="494" priority="536" operator="containsText" text="Baja">
      <formula>NOT(ISERROR(SEARCH("Baja",F10)))</formula>
    </cfRule>
    <cfRule type="containsText" dxfId="493" priority="537" operator="containsText" text="Muy Baja">
      <formula>NOT(ISERROR(SEARCH("Muy Baja",F10)))</formula>
    </cfRule>
    <cfRule type="containsText" dxfId="492" priority="538" operator="containsText" text="Muy Baja">
      <formula>NOT(ISERROR(SEARCH("Muy Baja",F10)))</formula>
    </cfRule>
    <cfRule type="containsText" dxfId="491" priority="539" operator="containsText" text="Muy Baja">
      <formula>NOT(ISERROR(SEARCH("Muy Baja",F10)))</formula>
    </cfRule>
    <cfRule type="containsText" dxfId="490" priority="540" operator="containsText" text="Muy Baja'Tabla probabilidad'!">
      <formula>NOT(ISERROR(SEARCH("Muy Baja'Tabla probabilidad'!",F10)))</formula>
    </cfRule>
    <cfRule type="containsText" dxfId="489" priority="541" operator="containsText" text="Muy bajo">
      <formula>NOT(ISERROR(SEARCH("Muy bajo",F10)))</formula>
    </cfRule>
    <cfRule type="containsText" dxfId="488" priority="542" operator="containsText" text="Alta">
      <formula>NOT(ISERROR(SEARCH("Alta",F10)))</formula>
    </cfRule>
    <cfRule type="containsText" dxfId="487" priority="543" operator="containsText" text="Media">
      <formula>NOT(ISERROR(SEARCH("Media",F10)))</formula>
    </cfRule>
    <cfRule type="containsText" dxfId="486" priority="544" operator="containsText" text="Baja">
      <formula>NOT(ISERROR(SEARCH("Baja",F10)))</formula>
    </cfRule>
    <cfRule type="containsText" dxfId="485" priority="545" operator="containsText" text="Muy baja">
      <formula>NOT(ISERROR(SEARCH("Muy baja",F10)))</formula>
    </cfRule>
    <cfRule type="cellIs" dxfId="484" priority="548" operator="between">
      <formula>1</formula>
      <formula>2</formula>
    </cfRule>
    <cfRule type="cellIs" dxfId="483" priority="549" operator="between">
      <formula>0</formula>
      <formula>2</formula>
    </cfRule>
  </conditionalFormatting>
  <conditionalFormatting sqref="G10 G20 G30 G40">
    <cfRule type="containsText" dxfId="482" priority="521" operator="containsText" text="Catastrófico">
      <formula>NOT(ISERROR(SEARCH("Catastrófico",G10)))</formula>
    </cfRule>
    <cfRule type="containsText" dxfId="481" priority="522" operator="containsText" text="Mayor">
      <formula>NOT(ISERROR(SEARCH("Mayor",G10)))</formula>
    </cfRule>
    <cfRule type="containsText" dxfId="480" priority="523" operator="containsText" text="Alta">
      <formula>NOT(ISERROR(SEARCH("Alta",G10)))</formula>
    </cfRule>
    <cfRule type="containsText" dxfId="479" priority="524" operator="containsText" text="Moderado">
      <formula>NOT(ISERROR(SEARCH("Moderado",G10)))</formula>
    </cfRule>
    <cfRule type="containsText" dxfId="478" priority="525" operator="containsText" text="Menor">
      <formula>NOT(ISERROR(SEARCH("Menor",G10)))</formula>
    </cfRule>
    <cfRule type="containsText" dxfId="477" priority="526" operator="containsText" text="Leve">
      <formula>NOT(ISERROR(SEARCH("Leve",G10)))</formula>
    </cfRule>
  </conditionalFormatting>
  <conditionalFormatting sqref="H10:I10 H20:I20 H30:I30 H40:I40">
    <cfRule type="containsText" dxfId="476" priority="516" operator="containsText" text="Extremo">
      <formula>NOT(ISERROR(SEARCH("Extremo",H10)))</formula>
    </cfRule>
    <cfRule type="containsText" dxfId="475" priority="517" operator="containsText" text="Alto">
      <formula>NOT(ISERROR(SEARCH("Alto",H10)))</formula>
    </cfRule>
    <cfRule type="containsText" dxfId="474" priority="518" operator="containsText" text="Bajo">
      <formula>NOT(ISERROR(SEARCH("Bajo",H10)))</formula>
    </cfRule>
    <cfRule type="containsText" dxfId="473" priority="519" operator="containsText" text="Moderado">
      <formula>NOT(ISERROR(SEARCH("Moderado",H10)))</formula>
    </cfRule>
    <cfRule type="containsText" dxfId="472" priority="520" operator="containsText" text="Extremo">
      <formula>NOT(ISERROR(SEARCH("Extremo",H10)))</formula>
    </cfRule>
  </conditionalFormatting>
  <conditionalFormatting sqref="J10:J49">
    <cfRule type="containsText" dxfId="471" priority="218" operator="containsText" text="Muy Baja">
      <formula>NOT(ISERROR(SEARCH("Muy Baja",J10)))</formula>
    </cfRule>
    <cfRule type="containsText" dxfId="470" priority="485" operator="containsText" text="Muy Alta">
      <formula>NOT(ISERROR(SEARCH("Muy Alta",J10)))</formula>
    </cfRule>
    <cfRule type="containsText" dxfId="469" priority="486" operator="containsText" text="Alta">
      <formula>NOT(ISERROR(SEARCH("Alta",J10)))</formula>
    </cfRule>
    <cfRule type="containsText" dxfId="468" priority="487" operator="containsText" text="Media">
      <formula>NOT(ISERROR(SEARCH("Media",J10)))</formula>
    </cfRule>
    <cfRule type="containsText" dxfId="467" priority="488" operator="containsText" text="Baja">
      <formula>NOT(ISERROR(SEARCH("Baja",J10)))</formula>
    </cfRule>
    <cfRule type="containsText" dxfId="466" priority="489" operator="containsText" text="Muy Baja">
      <formula>NOT(ISERROR(SEARCH("Muy Baja",J10)))</formula>
    </cfRule>
  </conditionalFormatting>
  <conditionalFormatting sqref="K10:K49">
    <cfRule type="containsText" dxfId="465" priority="480" operator="containsText" text="Catastrófico">
      <formula>NOT(ISERROR(SEARCH("Catastrófico",K10)))</formula>
    </cfRule>
    <cfRule type="containsText" dxfId="464" priority="481" operator="containsText" text="Moderado">
      <formula>NOT(ISERROR(SEARCH("Moderado",K10)))</formula>
    </cfRule>
    <cfRule type="containsText" dxfId="463" priority="482" operator="containsText" text="Menor">
      <formula>NOT(ISERROR(SEARCH("Menor",K10)))</formula>
    </cfRule>
    <cfRule type="containsText" dxfId="462" priority="483" operator="containsText" text="Leve">
      <formula>NOT(ISERROR(SEARCH("Leve",K10)))</formula>
    </cfRule>
    <cfRule type="containsText" dxfId="461" priority="484" operator="containsText" text="Mayor">
      <formula>NOT(ISERROR(SEARCH("Mayor",K10)))</formula>
    </cfRule>
  </conditionalFormatting>
  <conditionalFormatting sqref="M10 M20 M30 M40">
    <cfRule type="containsText" dxfId="460" priority="490" operator="containsText" text="Extremo">
      <formula>NOT(ISERROR(SEARCH("Extremo",M10)))</formula>
    </cfRule>
    <cfRule type="containsText" dxfId="459" priority="491" operator="containsText" text="Alto">
      <formula>NOT(ISERROR(SEARCH("Alto",M10)))</formula>
    </cfRule>
    <cfRule type="containsText" dxfId="458" priority="492" operator="containsText" text="Moderado">
      <formula>NOT(ISERROR(SEARCH("Moderado",M10)))</formula>
    </cfRule>
    <cfRule type="containsText" dxfId="457" priority="493" operator="containsText" text="Menor">
      <formula>NOT(ISERROR(SEARCH("Menor",M10)))</formula>
    </cfRule>
    <cfRule type="containsText" dxfId="456" priority="494" operator="containsText" text="Bajo">
      <formula>NOT(ISERROR(SEARCH("Bajo",M10)))</formula>
    </cfRule>
    <cfRule type="containsText" dxfId="455" priority="495" operator="containsText" text="Moderado">
      <formula>NOT(ISERROR(SEARCH("Moderado",M10)))</formula>
    </cfRule>
    <cfRule type="containsText" dxfId="454" priority="496" operator="containsText" text="Extremo">
      <formula>NOT(ISERROR(SEARCH("Extremo",M10)))</formula>
    </cfRule>
    <cfRule type="containsText" dxfId="453" priority="497" operator="containsText" text="Baja">
      <formula>NOT(ISERROR(SEARCH("Baja",M10)))</formula>
    </cfRule>
    <cfRule type="containsText" dxfId="452" priority="498" operator="containsText" text="Alto">
      <formula>NOT(ISERROR(SEARCH("Alto",M10)))</formula>
    </cfRule>
  </conditionalFormatting>
  <conditionalFormatting sqref="F50">
    <cfRule type="containsText" dxfId="451" priority="191" operator="containsText" text="Muy Baja">
      <formula>NOT(ISERROR(SEARCH("Muy Baja",F50)))</formula>
    </cfRule>
    <cfRule type="containsText" dxfId="450" priority="192" operator="containsText" text="Baja">
      <formula>NOT(ISERROR(SEARCH("Baja",F50)))</formula>
    </cfRule>
    <cfRule type="containsText" dxfId="449" priority="193" operator="containsText" text="Muy Alta">
      <formula>NOT(ISERROR(SEARCH("Muy Alta",F50)))</formula>
    </cfRule>
    <cfRule type="containsText" dxfId="448" priority="194" operator="containsText" text="Alta">
      <formula>NOT(ISERROR(SEARCH("Alta",F50)))</formula>
    </cfRule>
    <cfRule type="containsText" dxfId="447" priority="195" operator="containsText" text="Media">
      <formula>NOT(ISERROR(SEARCH("Media",F50)))</formula>
    </cfRule>
    <cfRule type="containsText" dxfId="446" priority="196" operator="containsText" text="Media">
      <formula>NOT(ISERROR(SEARCH("Media",F50)))</formula>
    </cfRule>
    <cfRule type="containsText" dxfId="445" priority="197" operator="containsText" text="Media">
      <formula>NOT(ISERROR(SEARCH("Media",F50)))</formula>
    </cfRule>
    <cfRule type="containsText" dxfId="444" priority="198" operator="containsText" text="Muy Baja">
      <formula>NOT(ISERROR(SEARCH("Muy Baja",F50)))</formula>
    </cfRule>
    <cfRule type="containsText" dxfId="443" priority="199" operator="containsText" text="Baja">
      <formula>NOT(ISERROR(SEARCH("Baja",F50)))</formula>
    </cfRule>
    <cfRule type="containsText" dxfId="442" priority="200" operator="containsText" text="Muy Baja">
      <formula>NOT(ISERROR(SEARCH("Muy Baja",F50)))</formula>
    </cfRule>
    <cfRule type="containsText" dxfId="441" priority="201" operator="containsText" text="Muy Baja">
      <formula>NOT(ISERROR(SEARCH("Muy Baja",F50)))</formula>
    </cfRule>
    <cfRule type="containsText" dxfId="440" priority="202" operator="containsText" text="Muy Baja">
      <formula>NOT(ISERROR(SEARCH("Muy Baja",F50)))</formula>
    </cfRule>
    <cfRule type="containsText" dxfId="439" priority="203" operator="containsText" text="Muy Baja'Tabla probabilidad'!">
      <formula>NOT(ISERROR(SEARCH("Muy Baja'Tabla probabilidad'!",F50)))</formula>
    </cfRule>
    <cfRule type="containsText" dxfId="438" priority="204" operator="containsText" text="Muy bajo">
      <formula>NOT(ISERROR(SEARCH("Muy bajo",F50)))</formula>
    </cfRule>
    <cfRule type="containsText" dxfId="437" priority="205" operator="containsText" text="Alta">
      <formula>NOT(ISERROR(SEARCH("Alta",F50)))</formula>
    </cfRule>
    <cfRule type="containsText" dxfId="436" priority="206" operator="containsText" text="Media">
      <formula>NOT(ISERROR(SEARCH("Media",F50)))</formula>
    </cfRule>
    <cfRule type="containsText" dxfId="435" priority="207" operator="containsText" text="Baja">
      <formula>NOT(ISERROR(SEARCH("Baja",F50)))</formula>
    </cfRule>
    <cfRule type="containsText" dxfId="434" priority="208" operator="containsText" text="Muy baja">
      <formula>NOT(ISERROR(SEARCH("Muy baja",F50)))</formula>
    </cfRule>
    <cfRule type="cellIs" dxfId="433" priority="211" operator="between">
      <formula>1</formula>
      <formula>2</formula>
    </cfRule>
    <cfRule type="cellIs" dxfId="432" priority="212" operator="between">
      <formula>0</formula>
      <formula>2</formula>
    </cfRule>
  </conditionalFormatting>
  <conditionalFormatting sqref="G50">
    <cfRule type="containsText" dxfId="431" priority="185" operator="containsText" text="Catastrófico">
      <formula>NOT(ISERROR(SEARCH("Catastrófico",G50)))</formula>
    </cfRule>
    <cfRule type="containsText" dxfId="430" priority="186" operator="containsText" text="Mayor">
      <formula>NOT(ISERROR(SEARCH("Mayor",G50)))</formula>
    </cfRule>
    <cfRule type="containsText" dxfId="429" priority="187" operator="containsText" text="Alta">
      <formula>NOT(ISERROR(SEARCH("Alta",G50)))</formula>
    </cfRule>
    <cfRule type="containsText" dxfId="428" priority="188" operator="containsText" text="Moderado">
      <formula>NOT(ISERROR(SEARCH("Moderado",G50)))</formula>
    </cfRule>
    <cfRule type="containsText" dxfId="427" priority="189" operator="containsText" text="Menor">
      <formula>NOT(ISERROR(SEARCH("Menor",G50)))</formula>
    </cfRule>
    <cfRule type="containsText" dxfId="426" priority="190" operator="containsText" text="Leve">
      <formula>NOT(ISERROR(SEARCH("Leve",G50)))</formula>
    </cfRule>
  </conditionalFormatting>
  <conditionalFormatting sqref="H50:I50">
    <cfRule type="containsText" dxfId="425" priority="180" operator="containsText" text="Extremo">
      <formula>NOT(ISERROR(SEARCH("Extremo",H50)))</formula>
    </cfRule>
    <cfRule type="containsText" dxfId="424" priority="181" operator="containsText" text="Alto">
      <formula>NOT(ISERROR(SEARCH("Alto",H50)))</formula>
    </cfRule>
    <cfRule type="containsText" dxfId="423" priority="182" operator="containsText" text="Bajo">
      <formula>NOT(ISERROR(SEARCH("Bajo",H50)))</formula>
    </cfRule>
    <cfRule type="containsText" dxfId="422" priority="183" operator="containsText" text="Moderado">
      <formula>NOT(ISERROR(SEARCH("Moderado",H50)))</formula>
    </cfRule>
    <cfRule type="containsText" dxfId="421" priority="184" operator="containsText" text="Extremo">
      <formula>NOT(ISERROR(SEARCH("Extremo",H50)))</formula>
    </cfRule>
  </conditionalFormatting>
  <conditionalFormatting sqref="J50:J59">
    <cfRule type="containsText" dxfId="420" priority="160" operator="containsText" text="Muy Baja">
      <formula>NOT(ISERROR(SEARCH("Muy Baja",J50)))</formula>
    </cfRule>
    <cfRule type="containsText" dxfId="419" priority="166" operator="containsText" text="Muy Alta">
      <formula>NOT(ISERROR(SEARCH("Muy Alta",J50)))</formula>
    </cfRule>
    <cfRule type="containsText" dxfId="418" priority="167" operator="containsText" text="Alta">
      <formula>NOT(ISERROR(SEARCH("Alta",J50)))</formula>
    </cfRule>
    <cfRule type="containsText" dxfId="417" priority="168" operator="containsText" text="Media">
      <formula>NOT(ISERROR(SEARCH("Media",J50)))</formula>
    </cfRule>
    <cfRule type="containsText" dxfId="416" priority="169" operator="containsText" text="Baja">
      <formula>NOT(ISERROR(SEARCH("Baja",J50)))</formula>
    </cfRule>
    <cfRule type="containsText" dxfId="415" priority="170" operator="containsText" text="Muy Baja">
      <formula>NOT(ISERROR(SEARCH("Muy Baja",J50)))</formula>
    </cfRule>
  </conditionalFormatting>
  <conditionalFormatting sqref="K50:K59">
    <cfRule type="containsText" dxfId="414" priority="161" operator="containsText" text="Catastrófico">
      <formula>NOT(ISERROR(SEARCH("Catastrófico",K50)))</formula>
    </cfRule>
    <cfRule type="containsText" dxfId="413" priority="162" operator="containsText" text="Moderado">
      <formula>NOT(ISERROR(SEARCH("Moderado",K50)))</formula>
    </cfRule>
    <cfRule type="containsText" dxfId="412" priority="163" operator="containsText" text="Menor">
      <formula>NOT(ISERROR(SEARCH("Menor",K50)))</formula>
    </cfRule>
    <cfRule type="containsText" dxfId="411" priority="164" operator="containsText" text="Leve">
      <formula>NOT(ISERROR(SEARCH("Leve",K50)))</formula>
    </cfRule>
    <cfRule type="containsText" dxfId="410" priority="165" operator="containsText" text="Mayor">
      <formula>NOT(ISERROR(SEARCH("Mayor",K50)))</formula>
    </cfRule>
  </conditionalFormatting>
  <conditionalFormatting sqref="M50">
    <cfRule type="containsText" dxfId="409" priority="171" operator="containsText" text="Extremo">
      <formula>NOT(ISERROR(SEARCH("Extremo",M50)))</formula>
    </cfRule>
    <cfRule type="containsText" dxfId="408" priority="172" operator="containsText" text="Alto">
      <formula>NOT(ISERROR(SEARCH("Alto",M50)))</formula>
    </cfRule>
    <cfRule type="containsText" dxfId="407" priority="173" operator="containsText" text="Moderado">
      <formula>NOT(ISERROR(SEARCH("Moderado",M50)))</formula>
    </cfRule>
    <cfRule type="containsText" dxfId="406" priority="174" operator="containsText" text="Menor">
      <formula>NOT(ISERROR(SEARCH("Menor",M50)))</formula>
    </cfRule>
    <cfRule type="containsText" dxfId="405" priority="175" operator="containsText" text="Bajo">
      <formula>NOT(ISERROR(SEARCH("Bajo",M50)))</formula>
    </cfRule>
    <cfRule type="containsText" dxfId="404" priority="176" operator="containsText" text="Moderado">
      <formula>NOT(ISERROR(SEARCH("Moderado",M50)))</formula>
    </cfRule>
    <cfRule type="containsText" dxfId="403" priority="177" operator="containsText" text="Extremo">
      <formula>NOT(ISERROR(SEARCH("Extremo",M50)))</formula>
    </cfRule>
    <cfRule type="containsText" dxfId="402" priority="178" operator="containsText" text="Baja">
      <formula>NOT(ISERROR(SEARCH("Baja",M50)))</formula>
    </cfRule>
    <cfRule type="containsText" dxfId="401" priority="179" operator="containsText" text="Alto">
      <formula>NOT(ISERROR(SEARCH("Alto",M50)))</formula>
    </cfRule>
  </conditionalFormatting>
  <conditionalFormatting sqref="F60">
    <cfRule type="containsText" dxfId="400" priority="138" operator="containsText" text="Muy Baja">
      <formula>NOT(ISERROR(SEARCH("Muy Baja",F60)))</formula>
    </cfRule>
    <cfRule type="containsText" dxfId="399" priority="139" operator="containsText" text="Baja">
      <formula>NOT(ISERROR(SEARCH("Baja",F60)))</formula>
    </cfRule>
    <cfRule type="containsText" dxfId="398" priority="140" operator="containsText" text="Muy Alta">
      <formula>NOT(ISERROR(SEARCH("Muy Alta",F60)))</formula>
    </cfRule>
    <cfRule type="containsText" dxfId="397" priority="141" operator="containsText" text="Alta">
      <formula>NOT(ISERROR(SEARCH("Alta",F60)))</formula>
    </cfRule>
    <cfRule type="containsText" dxfId="396" priority="142" operator="containsText" text="Media">
      <formula>NOT(ISERROR(SEARCH("Media",F60)))</formula>
    </cfRule>
    <cfRule type="containsText" dxfId="395" priority="143" operator="containsText" text="Media">
      <formula>NOT(ISERROR(SEARCH("Media",F60)))</formula>
    </cfRule>
    <cfRule type="containsText" dxfId="394" priority="144" operator="containsText" text="Media">
      <formula>NOT(ISERROR(SEARCH("Media",F60)))</formula>
    </cfRule>
    <cfRule type="containsText" dxfId="393" priority="145" operator="containsText" text="Muy Baja">
      <formula>NOT(ISERROR(SEARCH("Muy Baja",F60)))</formula>
    </cfRule>
    <cfRule type="containsText" dxfId="392" priority="146" operator="containsText" text="Baja">
      <formula>NOT(ISERROR(SEARCH("Baja",F60)))</formula>
    </cfRule>
    <cfRule type="containsText" dxfId="391" priority="147" operator="containsText" text="Muy Baja">
      <formula>NOT(ISERROR(SEARCH("Muy Baja",F60)))</formula>
    </cfRule>
    <cfRule type="containsText" dxfId="390" priority="148" operator="containsText" text="Muy Baja">
      <formula>NOT(ISERROR(SEARCH("Muy Baja",F60)))</formula>
    </cfRule>
    <cfRule type="containsText" dxfId="389" priority="149" operator="containsText" text="Muy Baja">
      <formula>NOT(ISERROR(SEARCH("Muy Baja",F60)))</formula>
    </cfRule>
    <cfRule type="containsText" dxfId="388" priority="150" operator="containsText" text="Muy Baja'Tabla probabilidad'!">
      <formula>NOT(ISERROR(SEARCH("Muy Baja'Tabla probabilidad'!",F60)))</formula>
    </cfRule>
    <cfRule type="containsText" dxfId="387" priority="151" operator="containsText" text="Muy bajo">
      <formula>NOT(ISERROR(SEARCH("Muy bajo",F60)))</formula>
    </cfRule>
    <cfRule type="containsText" dxfId="386" priority="152" operator="containsText" text="Alta">
      <formula>NOT(ISERROR(SEARCH("Alta",F60)))</formula>
    </cfRule>
    <cfRule type="containsText" dxfId="385" priority="153" operator="containsText" text="Media">
      <formula>NOT(ISERROR(SEARCH("Media",F60)))</formula>
    </cfRule>
    <cfRule type="containsText" dxfId="384" priority="154" operator="containsText" text="Baja">
      <formula>NOT(ISERROR(SEARCH("Baja",F60)))</formula>
    </cfRule>
    <cfRule type="containsText" dxfId="383" priority="155" operator="containsText" text="Muy baja">
      <formula>NOT(ISERROR(SEARCH("Muy baja",F60)))</formula>
    </cfRule>
    <cfRule type="cellIs" dxfId="382" priority="158" operator="between">
      <formula>1</formula>
      <formula>2</formula>
    </cfRule>
    <cfRule type="cellIs" dxfId="381" priority="159" operator="between">
      <formula>0</formula>
      <formula>2</formula>
    </cfRule>
  </conditionalFormatting>
  <conditionalFormatting sqref="G60">
    <cfRule type="containsText" dxfId="380" priority="132" operator="containsText" text="Catastrófico">
      <formula>NOT(ISERROR(SEARCH("Catastrófico",G60)))</formula>
    </cfRule>
    <cfRule type="containsText" dxfId="379" priority="133" operator="containsText" text="Mayor">
      <formula>NOT(ISERROR(SEARCH("Mayor",G60)))</formula>
    </cfRule>
    <cfRule type="containsText" dxfId="378" priority="134" operator="containsText" text="Alta">
      <formula>NOT(ISERROR(SEARCH("Alta",G60)))</formula>
    </cfRule>
    <cfRule type="containsText" dxfId="377" priority="135" operator="containsText" text="Moderado">
      <formula>NOT(ISERROR(SEARCH("Moderado",G60)))</formula>
    </cfRule>
    <cfRule type="containsText" dxfId="376" priority="136" operator="containsText" text="Menor">
      <formula>NOT(ISERROR(SEARCH("Menor",G60)))</formula>
    </cfRule>
    <cfRule type="containsText" dxfId="375" priority="137" operator="containsText" text="Leve">
      <formula>NOT(ISERROR(SEARCH("Leve",G60)))</formula>
    </cfRule>
  </conditionalFormatting>
  <conditionalFormatting sqref="H60:I60">
    <cfRule type="containsText" dxfId="374" priority="127" operator="containsText" text="Extremo">
      <formula>NOT(ISERROR(SEARCH("Extremo",H60)))</formula>
    </cfRule>
    <cfRule type="containsText" dxfId="373" priority="128" operator="containsText" text="Alto">
      <formula>NOT(ISERROR(SEARCH("Alto",H60)))</formula>
    </cfRule>
    <cfRule type="containsText" dxfId="372" priority="129" operator="containsText" text="Bajo">
      <formula>NOT(ISERROR(SEARCH("Bajo",H60)))</formula>
    </cfRule>
    <cfRule type="containsText" dxfId="371" priority="130" operator="containsText" text="Moderado">
      <formula>NOT(ISERROR(SEARCH("Moderado",H60)))</formula>
    </cfRule>
    <cfRule type="containsText" dxfId="370" priority="131" operator="containsText" text="Extremo">
      <formula>NOT(ISERROR(SEARCH("Extremo",H60)))</formula>
    </cfRule>
  </conditionalFormatting>
  <conditionalFormatting sqref="J60:J69">
    <cfRule type="containsText" dxfId="369" priority="107" operator="containsText" text="Muy Baja">
      <formula>NOT(ISERROR(SEARCH("Muy Baja",J60)))</formula>
    </cfRule>
    <cfRule type="containsText" dxfId="368" priority="113" operator="containsText" text="Muy Alta">
      <formula>NOT(ISERROR(SEARCH("Muy Alta",J60)))</formula>
    </cfRule>
    <cfRule type="containsText" dxfId="367" priority="114" operator="containsText" text="Alta">
      <formula>NOT(ISERROR(SEARCH("Alta",J60)))</formula>
    </cfRule>
    <cfRule type="containsText" dxfId="366" priority="115" operator="containsText" text="Media">
      <formula>NOT(ISERROR(SEARCH("Media",J60)))</formula>
    </cfRule>
    <cfRule type="containsText" dxfId="365" priority="116" operator="containsText" text="Baja">
      <formula>NOT(ISERROR(SEARCH("Baja",J60)))</formula>
    </cfRule>
    <cfRule type="containsText" dxfId="364" priority="117" operator="containsText" text="Muy Baja">
      <formula>NOT(ISERROR(SEARCH("Muy Baja",J60)))</formula>
    </cfRule>
  </conditionalFormatting>
  <conditionalFormatting sqref="K60:K69">
    <cfRule type="containsText" dxfId="363" priority="108" operator="containsText" text="Catastrófico">
      <formula>NOT(ISERROR(SEARCH("Catastrófico",K60)))</formula>
    </cfRule>
    <cfRule type="containsText" dxfId="362" priority="109" operator="containsText" text="Moderado">
      <formula>NOT(ISERROR(SEARCH("Moderado",K60)))</formula>
    </cfRule>
    <cfRule type="containsText" dxfId="361" priority="110" operator="containsText" text="Menor">
      <formula>NOT(ISERROR(SEARCH("Menor",K60)))</formula>
    </cfRule>
    <cfRule type="containsText" dxfId="360" priority="111" operator="containsText" text="Leve">
      <formula>NOT(ISERROR(SEARCH("Leve",K60)))</formula>
    </cfRule>
    <cfRule type="containsText" dxfId="359" priority="112" operator="containsText" text="Mayor">
      <formula>NOT(ISERROR(SEARCH("Mayor",K60)))</formula>
    </cfRule>
  </conditionalFormatting>
  <conditionalFormatting sqref="M60">
    <cfRule type="containsText" dxfId="358" priority="118" operator="containsText" text="Extremo">
      <formula>NOT(ISERROR(SEARCH("Extremo",M60)))</formula>
    </cfRule>
    <cfRule type="containsText" dxfId="357" priority="119" operator="containsText" text="Alto">
      <formula>NOT(ISERROR(SEARCH("Alto",M60)))</formula>
    </cfRule>
    <cfRule type="containsText" dxfId="356" priority="120" operator="containsText" text="Moderado">
      <formula>NOT(ISERROR(SEARCH("Moderado",M60)))</formula>
    </cfRule>
    <cfRule type="containsText" dxfId="355" priority="121" operator="containsText" text="Menor">
      <formula>NOT(ISERROR(SEARCH("Menor",M60)))</formula>
    </cfRule>
    <cfRule type="containsText" dxfId="354" priority="122" operator="containsText" text="Bajo">
      <formula>NOT(ISERROR(SEARCH("Bajo",M60)))</formula>
    </cfRule>
    <cfRule type="containsText" dxfId="353" priority="123" operator="containsText" text="Moderado">
      <formula>NOT(ISERROR(SEARCH("Moderado",M60)))</formula>
    </cfRule>
    <cfRule type="containsText" dxfId="352" priority="124" operator="containsText" text="Extremo">
      <formula>NOT(ISERROR(SEARCH("Extremo",M60)))</formula>
    </cfRule>
    <cfRule type="containsText" dxfId="351" priority="125" operator="containsText" text="Baja">
      <formula>NOT(ISERROR(SEARCH("Baja",M60)))</formula>
    </cfRule>
    <cfRule type="containsText" dxfId="350" priority="126" operator="containsText" text="Alto">
      <formula>NOT(ISERROR(SEARCH("Alto",M60)))</formula>
    </cfRule>
  </conditionalFormatting>
  <conditionalFormatting sqref="F70">
    <cfRule type="containsText" dxfId="349" priority="85" operator="containsText" text="Muy Baja">
      <formula>NOT(ISERROR(SEARCH("Muy Baja",F70)))</formula>
    </cfRule>
    <cfRule type="containsText" dxfId="348" priority="86" operator="containsText" text="Baja">
      <formula>NOT(ISERROR(SEARCH("Baja",F70)))</formula>
    </cfRule>
    <cfRule type="containsText" dxfId="347" priority="87" operator="containsText" text="Muy Alta">
      <formula>NOT(ISERROR(SEARCH("Muy Alta",F70)))</formula>
    </cfRule>
    <cfRule type="containsText" dxfId="346" priority="88" operator="containsText" text="Alta">
      <formula>NOT(ISERROR(SEARCH("Alta",F70)))</formula>
    </cfRule>
    <cfRule type="containsText" dxfId="345" priority="89" operator="containsText" text="Media">
      <formula>NOT(ISERROR(SEARCH("Media",F70)))</formula>
    </cfRule>
    <cfRule type="containsText" dxfId="344" priority="90" operator="containsText" text="Media">
      <formula>NOT(ISERROR(SEARCH("Media",F70)))</formula>
    </cfRule>
    <cfRule type="containsText" dxfId="343" priority="91" operator="containsText" text="Media">
      <formula>NOT(ISERROR(SEARCH("Media",F70)))</formula>
    </cfRule>
    <cfRule type="containsText" dxfId="342" priority="92" operator="containsText" text="Muy Baja">
      <formula>NOT(ISERROR(SEARCH("Muy Baja",F70)))</formula>
    </cfRule>
    <cfRule type="containsText" dxfId="341" priority="93" operator="containsText" text="Baja">
      <formula>NOT(ISERROR(SEARCH("Baja",F70)))</formula>
    </cfRule>
    <cfRule type="containsText" dxfId="340" priority="94" operator="containsText" text="Muy Baja">
      <formula>NOT(ISERROR(SEARCH("Muy Baja",F70)))</formula>
    </cfRule>
    <cfRule type="containsText" dxfId="339" priority="95" operator="containsText" text="Muy Baja">
      <formula>NOT(ISERROR(SEARCH("Muy Baja",F70)))</formula>
    </cfRule>
    <cfRule type="containsText" dxfId="338" priority="96" operator="containsText" text="Muy Baja">
      <formula>NOT(ISERROR(SEARCH("Muy Baja",F70)))</formula>
    </cfRule>
    <cfRule type="containsText" dxfId="337" priority="97" operator="containsText" text="Muy Baja'Tabla probabilidad'!">
      <formula>NOT(ISERROR(SEARCH("Muy Baja'Tabla probabilidad'!",F70)))</formula>
    </cfRule>
    <cfRule type="containsText" dxfId="336" priority="98" operator="containsText" text="Muy bajo">
      <formula>NOT(ISERROR(SEARCH("Muy bajo",F70)))</formula>
    </cfRule>
    <cfRule type="containsText" dxfId="335" priority="99" operator="containsText" text="Alta">
      <formula>NOT(ISERROR(SEARCH("Alta",F70)))</formula>
    </cfRule>
    <cfRule type="containsText" dxfId="334" priority="100" operator="containsText" text="Media">
      <formula>NOT(ISERROR(SEARCH("Media",F70)))</formula>
    </cfRule>
    <cfRule type="containsText" dxfId="333" priority="101" operator="containsText" text="Baja">
      <formula>NOT(ISERROR(SEARCH("Baja",F70)))</formula>
    </cfRule>
    <cfRule type="containsText" dxfId="332" priority="102" operator="containsText" text="Muy baja">
      <formula>NOT(ISERROR(SEARCH("Muy baja",F70)))</formula>
    </cfRule>
    <cfRule type="cellIs" dxfId="331" priority="105" operator="between">
      <formula>1</formula>
      <formula>2</formula>
    </cfRule>
    <cfRule type="cellIs" dxfId="330" priority="106" operator="between">
      <formula>0</formula>
      <formula>2</formula>
    </cfRule>
  </conditionalFormatting>
  <conditionalFormatting sqref="G70">
    <cfRule type="containsText" dxfId="329" priority="79" operator="containsText" text="Catastrófico">
      <formula>NOT(ISERROR(SEARCH("Catastrófico",G70)))</formula>
    </cfRule>
    <cfRule type="containsText" dxfId="328" priority="80" operator="containsText" text="Mayor">
      <formula>NOT(ISERROR(SEARCH("Mayor",G70)))</formula>
    </cfRule>
    <cfRule type="containsText" dxfId="327" priority="81" operator="containsText" text="Alta">
      <formula>NOT(ISERROR(SEARCH("Alta",G70)))</formula>
    </cfRule>
    <cfRule type="containsText" dxfId="326" priority="82" operator="containsText" text="Moderado">
      <formula>NOT(ISERROR(SEARCH("Moderado",G70)))</formula>
    </cfRule>
    <cfRule type="containsText" dxfId="325" priority="83" operator="containsText" text="Menor">
      <formula>NOT(ISERROR(SEARCH("Menor",G70)))</formula>
    </cfRule>
    <cfRule type="containsText" dxfId="324" priority="84" operator="containsText" text="Leve">
      <formula>NOT(ISERROR(SEARCH("Leve",G70)))</formula>
    </cfRule>
  </conditionalFormatting>
  <conditionalFormatting sqref="H70:I70">
    <cfRule type="containsText" dxfId="323" priority="74" operator="containsText" text="Extremo">
      <formula>NOT(ISERROR(SEARCH("Extremo",H70)))</formula>
    </cfRule>
    <cfRule type="containsText" dxfId="322" priority="75" operator="containsText" text="Alto">
      <formula>NOT(ISERROR(SEARCH("Alto",H70)))</formula>
    </cfRule>
    <cfRule type="containsText" dxfId="321" priority="76" operator="containsText" text="Bajo">
      <formula>NOT(ISERROR(SEARCH("Bajo",H70)))</formula>
    </cfRule>
    <cfRule type="containsText" dxfId="320" priority="77" operator="containsText" text="Moderado">
      <formula>NOT(ISERROR(SEARCH("Moderado",H70)))</formula>
    </cfRule>
    <cfRule type="containsText" dxfId="319" priority="78" operator="containsText" text="Extremo">
      <formula>NOT(ISERROR(SEARCH("Extremo",H70)))</formula>
    </cfRule>
  </conditionalFormatting>
  <conditionalFormatting sqref="J70:J79">
    <cfRule type="containsText" dxfId="318" priority="54" operator="containsText" text="Muy Baja">
      <formula>NOT(ISERROR(SEARCH("Muy Baja",J70)))</formula>
    </cfRule>
    <cfRule type="containsText" dxfId="317" priority="60" operator="containsText" text="Muy Alta">
      <formula>NOT(ISERROR(SEARCH("Muy Alta",J70)))</formula>
    </cfRule>
    <cfRule type="containsText" dxfId="316" priority="61" operator="containsText" text="Alta">
      <formula>NOT(ISERROR(SEARCH("Alta",J70)))</formula>
    </cfRule>
    <cfRule type="containsText" dxfId="315" priority="62" operator="containsText" text="Media">
      <formula>NOT(ISERROR(SEARCH("Media",J70)))</formula>
    </cfRule>
    <cfRule type="containsText" dxfId="314" priority="63" operator="containsText" text="Baja">
      <formula>NOT(ISERROR(SEARCH("Baja",J70)))</formula>
    </cfRule>
    <cfRule type="containsText" dxfId="313" priority="64" operator="containsText" text="Muy Baja">
      <formula>NOT(ISERROR(SEARCH("Muy Baja",J70)))</formula>
    </cfRule>
  </conditionalFormatting>
  <conditionalFormatting sqref="K70:K79">
    <cfRule type="containsText" dxfId="312" priority="55" operator="containsText" text="Catastrófico">
      <formula>NOT(ISERROR(SEARCH("Catastrófico",K70)))</formula>
    </cfRule>
    <cfRule type="containsText" dxfId="311" priority="56" operator="containsText" text="Moderado">
      <formula>NOT(ISERROR(SEARCH("Moderado",K70)))</formula>
    </cfRule>
    <cfRule type="containsText" dxfId="310" priority="57" operator="containsText" text="Menor">
      <formula>NOT(ISERROR(SEARCH("Menor",K70)))</formula>
    </cfRule>
    <cfRule type="containsText" dxfId="309" priority="58" operator="containsText" text="Leve">
      <formula>NOT(ISERROR(SEARCH("Leve",K70)))</formula>
    </cfRule>
    <cfRule type="containsText" dxfId="308" priority="59" operator="containsText" text="Mayor">
      <formula>NOT(ISERROR(SEARCH("Mayor",K70)))</formula>
    </cfRule>
  </conditionalFormatting>
  <conditionalFormatting sqref="M70">
    <cfRule type="containsText" dxfId="307" priority="65" operator="containsText" text="Extremo">
      <formula>NOT(ISERROR(SEARCH("Extremo",M70)))</formula>
    </cfRule>
    <cfRule type="containsText" dxfId="306" priority="66" operator="containsText" text="Alto">
      <formula>NOT(ISERROR(SEARCH("Alto",M70)))</formula>
    </cfRule>
    <cfRule type="containsText" dxfId="305" priority="67" operator="containsText" text="Moderado">
      <formula>NOT(ISERROR(SEARCH("Moderado",M70)))</formula>
    </cfRule>
    <cfRule type="containsText" dxfId="304" priority="68" operator="containsText" text="Menor">
      <formula>NOT(ISERROR(SEARCH("Menor",M70)))</formula>
    </cfRule>
    <cfRule type="containsText" dxfId="303" priority="69" operator="containsText" text="Bajo">
      <formula>NOT(ISERROR(SEARCH("Bajo",M70)))</formula>
    </cfRule>
    <cfRule type="containsText" dxfId="302" priority="70" operator="containsText" text="Moderado">
      <formula>NOT(ISERROR(SEARCH("Moderado",M70)))</formula>
    </cfRule>
    <cfRule type="containsText" dxfId="301" priority="71" operator="containsText" text="Extremo">
      <formula>NOT(ISERROR(SEARCH("Extremo",M70)))</formula>
    </cfRule>
    <cfRule type="containsText" dxfId="300" priority="72" operator="containsText" text="Baja">
      <formula>NOT(ISERROR(SEARCH("Baja",M70)))</formula>
    </cfRule>
    <cfRule type="containsText" dxfId="299" priority="73" operator="containsText" text="Alto">
      <formula>NOT(ISERROR(SEARCH("Alto",M70)))</formula>
    </cfRule>
  </conditionalFormatting>
  <conditionalFormatting sqref="F80">
    <cfRule type="containsText" dxfId="298" priority="32" operator="containsText" text="Muy Baja">
      <formula>NOT(ISERROR(SEARCH("Muy Baja",F80)))</formula>
    </cfRule>
    <cfRule type="containsText" dxfId="297" priority="33" operator="containsText" text="Baja">
      <formula>NOT(ISERROR(SEARCH("Baja",F80)))</formula>
    </cfRule>
    <cfRule type="containsText" dxfId="296" priority="34" operator="containsText" text="Muy Alta">
      <formula>NOT(ISERROR(SEARCH("Muy Alta",F80)))</formula>
    </cfRule>
    <cfRule type="containsText" dxfId="295" priority="35" operator="containsText" text="Alta">
      <formula>NOT(ISERROR(SEARCH("Alta",F80)))</formula>
    </cfRule>
    <cfRule type="containsText" dxfId="294" priority="36" operator="containsText" text="Media">
      <formula>NOT(ISERROR(SEARCH("Media",F80)))</formula>
    </cfRule>
    <cfRule type="containsText" dxfId="293" priority="37" operator="containsText" text="Media">
      <formula>NOT(ISERROR(SEARCH("Media",F80)))</formula>
    </cfRule>
    <cfRule type="containsText" dxfId="292" priority="38" operator="containsText" text="Media">
      <formula>NOT(ISERROR(SEARCH("Media",F80)))</formula>
    </cfRule>
    <cfRule type="containsText" dxfId="291" priority="39" operator="containsText" text="Muy Baja">
      <formula>NOT(ISERROR(SEARCH("Muy Baja",F80)))</formula>
    </cfRule>
    <cfRule type="containsText" dxfId="290" priority="40" operator="containsText" text="Baja">
      <formula>NOT(ISERROR(SEARCH("Baja",F80)))</formula>
    </cfRule>
    <cfRule type="containsText" dxfId="289" priority="41" operator="containsText" text="Muy Baja">
      <formula>NOT(ISERROR(SEARCH("Muy Baja",F80)))</formula>
    </cfRule>
    <cfRule type="containsText" dxfId="288" priority="42" operator="containsText" text="Muy Baja">
      <formula>NOT(ISERROR(SEARCH("Muy Baja",F80)))</formula>
    </cfRule>
    <cfRule type="containsText" dxfId="287" priority="43" operator="containsText" text="Muy Baja">
      <formula>NOT(ISERROR(SEARCH("Muy Baja",F80)))</formula>
    </cfRule>
    <cfRule type="containsText" dxfId="286" priority="44" operator="containsText" text="Muy Baja'Tabla probabilidad'!">
      <formula>NOT(ISERROR(SEARCH("Muy Baja'Tabla probabilidad'!",F80)))</formula>
    </cfRule>
    <cfRule type="containsText" dxfId="285" priority="45" operator="containsText" text="Muy bajo">
      <formula>NOT(ISERROR(SEARCH("Muy bajo",F80)))</formula>
    </cfRule>
    <cfRule type="containsText" dxfId="284" priority="46" operator="containsText" text="Alta">
      <formula>NOT(ISERROR(SEARCH("Alta",F80)))</formula>
    </cfRule>
    <cfRule type="containsText" dxfId="283" priority="47" operator="containsText" text="Media">
      <formula>NOT(ISERROR(SEARCH("Media",F80)))</formula>
    </cfRule>
    <cfRule type="containsText" dxfId="282" priority="48" operator="containsText" text="Baja">
      <formula>NOT(ISERROR(SEARCH("Baja",F80)))</formula>
    </cfRule>
    <cfRule type="containsText" dxfId="281" priority="49" operator="containsText" text="Muy baja">
      <formula>NOT(ISERROR(SEARCH("Muy baja",F80)))</formula>
    </cfRule>
    <cfRule type="cellIs" dxfId="280" priority="52" operator="between">
      <formula>1</formula>
      <formula>2</formula>
    </cfRule>
    <cfRule type="cellIs" dxfId="279" priority="53" operator="between">
      <formula>0</formula>
      <formula>2</formula>
    </cfRule>
  </conditionalFormatting>
  <conditionalFormatting sqref="G80">
    <cfRule type="containsText" dxfId="278" priority="26" operator="containsText" text="Catastrófico">
      <formula>NOT(ISERROR(SEARCH("Catastrófico",G80)))</formula>
    </cfRule>
    <cfRule type="containsText" dxfId="277" priority="27" operator="containsText" text="Mayor">
      <formula>NOT(ISERROR(SEARCH("Mayor",G80)))</formula>
    </cfRule>
    <cfRule type="containsText" dxfId="276" priority="28" operator="containsText" text="Alta">
      <formula>NOT(ISERROR(SEARCH("Alta",G80)))</formula>
    </cfRule>
    <cfRule type="containsText" dxfId="275" priority="29" operator="containsText" text="Moderado">
      <formula>NOT(ISERROR(SEARCH("Moderado",G80)))</formula>
    </cfRule>
    <cfRule type="containsText" dxfId="274" priority="30" operator="containsText" text="Menor">
      <formula>NOT(ISERROR(SEARCH("Menor",G80)))</formula>
    </cfRule>
    <cfRule type="containsText" dxfId="273" priority="31" operator="containsText" text="Leve">
      <formula>NOT(ISERROR(SEARCH("Leve",G80)))</formula>
    </cfRule>
  </conditionalFormatting>
  <conditionalFormatting sqref="H80:I80">
    <cfRule type="containsText" dxfId="272" priority="21" operator="containsText" text="Extremo">
      <formula>NOT(ISERROR(SEARCH("Extremo",H80)))</formula>
    </cfRule>
    <cfRule type="containsText" dxfId="271" priority="22" operator="containsText" text="Alto">
      <formula>NOT(ISERROR(SEARCH("Alto",H80)))</formula>
    </cfRule>
    <cfRule type="containsText" dxfId="270" priority="23" operator="containsText" text="Bajo">
      <formula>NOT(ISERROR(SEARCH("Bajo",H80)))</formula>
    </cfRule>
    <cfRule type="containsText" dxfId="269" priority="24" operator="containsText" text="Moderado">
      <formula>NOT(ISERROR(SEARCH("Moderado",H80)))</formula>
    </cfRule>
    <cfRule type="containsText" dxfId="268" priority="25" operator="containsText" text="Extremo">
      <formula>NOT(ISERROR(SEARCH("Extremo",H80)))</formula>
    </cfRule>
  </conditionalFormatting>
  <conditionalFormatting sqref="J80:J89">
    <cfRule type="containsText" dxfId="267" priority="1" operator="containsText" text="Muy Baja">
      <formula>NOT(ISERROR(SEARCH("Muy Baja",J80)))</formula>
    </cfRule>
    <cfRule type="containsText" dxfId="266" priority="7" operator="containsText" text="Muy Alta">
      <formula>NOT(ISERROR(SEARCH("Muy Alta",J80)))</formula>
    </cfRule>
    <cfRule type="containsText" dxfId="265" priority="8" operator="containsText" text="Alta">
      <formula>NOT(ISERROR(SEARCH("Alta",J80)))</formula>
    </cfRule>
    <cfRule type="containsText" dxfId="264" priority="9" operator="containsText" text="Media">
      <formula>NOT(ISERROR(SEARCH("Media",J80)))</formula>
    </cfRule>
    <cfRule type="containsText" dxfId="263" priority="10" operator="containsText" text="Baja">
      <formula>NOT(ISERROR(SEARCH("Baja",J80)))</formula>
    </cfRule>
    <cfRule type="containsText" dxfId="262" priority="11" operator="containsText" text="Muy Baja">
      <formula>NOT(ISERROR(SEARCH("Muy Baja",J80)))</formula>
    </cfRule>
  </conditionalFormatting>
  <conditionalFormatting sqref="K80:K89">
    <cfRule type="containsText" dxfId="261" priority="2" operator="containsText" text="Catastrófico">
      <formula>NOT(ISERROR(SEARCH("Catastrófico",K80)))</formula>
    </cfRule>
    <cfRule type="containsText" dxfId="260" priority="3" operator="containsText" text="Moderado">
      <formula>NOT(ISERROR(SEARCH("Moderado",K80)))</formula>
    </cfRule>
    <cfRule type="containsText" dxfId="259" priority="4" operator="containsText" text="Menor">
      <formula>NOT(ISERROR(SEARCH("Menor",K80)))</formula>
    </cfRule>
    <cfRule type="containsText" dxfId="258" priority="5" operator="containsText" text="Leve">
      <formula>NOT(ISERROR(SEARCH("Leve",K80)))</formula>
    </cfRule>
    <cfRule type="containsText" dxfId="257" priority="6" operator="containsText" text="Mayor">
      <formula>NOT(ISERROR(SEARCH("Mayor",K80)))</formula>
    </cfRule>
  </conditionalFormatting>
  <conditionalFormatting sqref="M80">
    <cfRule type="containsText" dxfId="256" priority="12" operator="containsText" text="Extremo">
      <formula>NOT(ISERROR(SEARCH("Extremo",M80)))</formula>
    </cfRule>
    <cfRule type="containsText" dxfId="255" priority="13" operator="containsText" text="Alto">
      <formula>NOT(ISERROR(SEARCH("Alto",M80)))</formula>
    </cfRule>
    <cfRule type="containsText" dxfId="254" priority="14" operator="containsText" text="Moderado">
      <formula>NOT(ISERROR(SEARCH("Moderado",M80)))</formula>
    </cfRule>
    <cfRule type="containsText" dxfId="253" priority="15" operator="containsText" text="Menor">
      <formula>NOT(ISERROR(SEARCH("Menor",M80)))</formula>
    </cfRule>
    <cfRule type="containsText" dxfId="252" priority="16" operator="containsText" text="Bajo">
      <formula>NOT(ISERROR(SEARCH("Bajo",M80)))</formula>
    </cfRule>
    <cfRule type="containsText" dxfId="251" priority="17" operator="containsText" text="Moderado">
      <formula>NOT(ISERROR(SEARCH("Moderado",M80)))</formula>
    </cfRule>
    <cfRule type="containsText" dxfId="250" priority="18" operator="containsText" text="Extremo">
      <formula>NOT(ISERROR(SEARCH("Extremo",M80)))</formula>
    </cfRule>
    <cfRule type="containsText" dxfId="249" priority="19" operator="containsText" text="Baja">
      <formula>NOT(ISERROR(SEARCH("Baja",M80)))</formula>
    </cfRule>
    <cfRule type="containsText" dxfId="248" priority="20" operator="containsText" text="Alto">
      <formula>NOT(ISERROR(SEARCH("Alto",M80)))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xm:sqref>
        </x14:conditionalFormatting>
        <x14:conditionalFormatting xmlns:xm="http://schemas.microsoft.com/office/excel/2006/main">
          <x14:cfRule type="containsText" priority="209" operator="containsText" id="{44D53270-7935-4629-AC93-816189B38C99}">
            <xm:f>NOT(ISERROR(SEARCH('8- Políticas de Administración '!$B$5,F50)))</xm:f>
            <xm:f>'8- Políticas de Administración '!$B$5</xm:f>
            <x14:dxf>
              <font>
                <color rgb="FF006100"/>
              </font>
              <fill>
                <patternFill>
                  <bgColor rgb="FFC6EFCE"/>
                </patternFill>
              </fill>
            </x14:dxf>
          </x14:cfRule>
          <x14:cfRule type="containsText" priority="210" operator="containsText" id="{BEB77DF4-D870-4359-9F27-AC5C1B264E8B}">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156" operator="containsText" id="{88C881BE-3954-4A59-B030-EF6E965577D1}">
            <xm:f>NOT(ISERROR(SEARCH('8- Políticas de Administración '!$B$5,F60)))</xm:f>
            <xm:f>'8- Políticas de Administración '!$B$5</xm:f>
            <x14:dxf>
              <font>
                <color rgb="FF006100"/>
              </font>
              <fill>
                <patternFill>
                  <bgColor rgb="FFC6EFCE"/>
                </patternFill>
              </fill>
            </x14:dxf>
          </x14:cfRule>
          <x14:cfRule type="containsText" priority="157" operator="containsText" id="{6F4C690D-7976-492D-8ED1-3D62EAC53ABD}">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103" operator="containsText" id="{BB15987D-F839-4415-8CFF-705E827AFB93}">
            <xm:f>NOT(ISERROR(SEARCH('8- Políticas de Administración '!$B$5,F70)))</xm:f>
            <xm:f>'8- Políticas de Administración '!$B$5</xm:f>
            <x14:dxf>
              <font>
                <color rgb="FF006100"/>
              </font>
              <fill>
                <patternFill>
                  <bgColor rgb="FFC6EFCE"/>
                </patternFill>
              </fill>
            </x14:dxf>
          </x14:cfRule>
          <x14:cfRule type="containsText" priority="104" operator="containsText" id="{3B8AAB66-2725-407F-9E9F-718162A551A1}">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50" operator="containsText" id="{DB1EDB19-EEBB-43A4-949A-EF21D2B48C3A}">
            <xm:f>NOT(ISERROR(SEARCH('8- Políticas de Administración '!$B$5,F80)))</xm:f>
            <xm:f>'8- Políticas de Administración '!$B$5</xm:f>
            <x14:dxf>
              <font>
                <color rgb="FF006100"/>
              </font>
              <fill>
                <patternFill>
                  <bgColor rgb="FFC6EFCE"/>
                </patternFill>
              </fill>
            </x14:dxf>
          </x14:cfRule>
          <x14:cfRule type="containsText" priority="51" operator="containsText" id="{DA71BB26-6D89-4AF1-A686-2EE646CC6CCD}">
            <xm:f>NOT(ISERROR(SEARCH('8- Políticas de Administración '!$B$5,F80)))</xm:f>
            <xm:f>'8- Políticas de Administración '!$B$5</xm:f>
            <x14:dxf>
              <font>
                <color rgb="FF9C0006"/>
              </font>
              <fill>
                <patternFill>
                  <bgColor rgb="FFFFC7CE"/>
                </patternFill>
              </fill>
            </x14:dxf>
          </x14:cfRule>
          <xm:sqref>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6" sqref="M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42" t="s">
        <v>340</v>
      </c>
      <c r="C2" s="542"/>
      <c r="D2" s="542"/>
      <c r="E2" s="542"/>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341</v>
      </c>
      <c r="D4" s="65"/>
      <c r="E4" s="65" t="s">
        <v>342</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343</v>
      </c>
      <c r="D5" s="65"/>
      <c r="E5" s="67" t="s">
        <v>344</v>
      </c>
      <c r="F5" s="65" t="s">
        <v>342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345</v>
      </c>
      <c r="C6" s="111" t="s">
        <v>346</v>
      </c>
      <c r="D6" s="69">
        <v>0.04</v>
      </c>
      <c r="E6" s="70" t="s">
        <v>347</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348</v>
      </c>
      <c r="C7" s="111" t="s">
        <v>349</v>
      </c>
      <c r="D7" s="69">
        <v>0.09</v>
      </c>
      <c r="E7" s="70" t="s">
        <v>350</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351</v>
      </c>
      <c r="C8" s="111" t="s">
        <v>352</v>
      </c>
      <c r="D8" s="69">
        <v>0.28999999999999998</v>
      </c>
      <c r="E8" s="70" t="s">
        <v>353</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354</v>
      </c>
      <c r="C9" s="111" t="s">
        <v>355</v>
      </c>
      <c r="D9" s="69">
        <v>0.49</v>
      </c>
      <c r="E9" s="70" t="s">
        <v>356</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357</v>
      </c>
      <c r="C10" s="111" t="s">
        <v>358</v>
      </c>
      <c r="D10" s="69">
        <v>1</v>
      </c>
      <c r="E10" s="70" t="s">
        <v>359</v>
      </c>
      <c r="F10" s="71">
        <v>5</v>
      </c>
      <c r="G10" s="2"/>
      <c r="H10" s="2"/>
      <c r="I10" s="94" t="s">
        <v>360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3" t="s">
        <v>361</v>
      </c>
      <c r="C14" s="543"/>
      <c r="D14" s="543"/>
      <c r="E14" s="543"/>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45" t="s">
        <v>292</v>
      </c>
      <c r="D16" s="545"/>
      <c r="E16" s="545"/>
      <c r="F16" s="103"/>
      <c r="G16" s="77"/>
      <c r="H16" s="77"/>
      <c r="I16" s="95" t="s">
        <v>290</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362</v>
      </c>
      <c r="C17" s="544" t="s">
        <v>363</v>
      </c>
      <c r="D17" s="544"/>
      <c r="E17" s="544"/>
      <c r="F17" s="104">
        <v>1</v>
      </c>
      <c r="G17" s="77"/>
      <c r="H17" s="77"/>
      <c r="I17" s="94" t="s">
        <v>292</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364</v>
      </c>
      <c r="C18" s="544" t="s">
        <v>293</v>
      </c>
      <c r="D18" s="544"/>
      <c r="E18" s="544"/>
      <c r="F18" s="104">
        <v>2</v>
      </c>
      <c r="G18" s="77"/>
      <c r="H18" s="77"/>
      <c r="I18" s="94" t="s">
        <v>294</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365</v>
      </c>
      <c r="C19" s="544" t="s">
        <v>366</v>
      </c>
      <c r="D19" s="544"/>
      <c r="E19" s="544"/>
      <c r="F19" s="104">
        <v>3</v>
      </c>
      <c r="G19" s="77"/>
      <c r="H19" s="77"/>
      <c r="I19" s="94" t="s">
        <v>301</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367</v>
      </c>
      <c r="C20" s="544" t="s">
        <v>300</v>
      </c>
      <c r="D20" s="544"/>
      <c r="E20" s="544"/>
      <c r="F20" s="104">
        <v>4</v>
      </c>
      <c r="G20" s="77"/>
      <c r="H20" s="77"/>
      <c r="I20" s="94" t="s">
        <v>297</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368</v>
      </c>
      <c r="C21" s="544" t="s">
        <v>303</v>
      </c>
      <c r="D21" s="544"/>
      <c r="E21" s="544"/>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46" t="s">
        <v>294</v>
      </c>
      <c r="D24" s="546"/>
      <c r="E24" s="546"/>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362</v>
      </c>
      <c r="C25" s="544" t="s">
        <v>305</v>
      </c>
      <c r="D25" s="544"/>
      <c r="E25" s="544"/>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364</v>
      </c>
      <c r="C26" s="544" t="s">
        <v>296</v>
      </c>
      <c r="D26" s="544"/>
      <c r="E26" s="544"/>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365</v>
      </c>
      <c r="C27" s="544" t="s">
        <v>295</v>
      </c>
      <c r="D27" s="544"/>
      <c r="E27" s="544"/>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367</v>
      </c>
      <c r="C28" s="544" t="s">
        <v>369</v>
      </c>
      <c r="D28" s="544"/>
      <c r="E28" s="544"/>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368</v>
      </c>
      <c r="C29" s="544" t="s">
        <v>370</v>
      </c>
      <c r="D29" s="544"/>
      <c r="E29" s="544"/>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45" t="s">
        <v>301</v>
      </c>
      <c r="D32" s="545"/>
      <c r="E32" s="545"/>
      <c r="F32" s="86"/>
      <c r="I32" s="85"/>
      <c r="J32" s="85"/>
      <c r="K32" s="85"/>
      <c r="L32" s="85"/>
      <c r="M32" s="85"/>
      <c r="N32" s="85"/>
      <c r="O32" s="85"/>
      <c r="P32" s="85"/>
      <c r="Q32" s="85"/>
      <c r="R32" s="85"/>
      <c r="S32" s="85"/>
    </row>
    <row r="33" spans="2:19" s="77" customFormat="1" ht="20.25">
      <c r="B33" s="68" t="s">
        <v>362</v>
      </c>
      <c r="C33" s="544" t="s">
        <v>306</v>
      </c>
      <c r="D33" s="544"/>
      <c r="E33" s="544"/>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364</v>
      </c>
      <c r="C34" s="544" t="s">
        <v>371</v>
      </c>
      <c r="D34" s="544"/>
      <c r="E34" s="544"/>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365</v>
      </c>
      <c r="C35" s="544" t="s">
        <v>372</v>
      </c>
      <c r="D35" s="544"/>
      <c r="E35" s="544"/>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367</v>
      </c>
      <c r="C36" s="544" t="s">
        <v>373</v>
      </c>
      <c r="D36" s="544"/>
      <c r="E36" s="544"/>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368</v>
      </c>
      <c r="C37" s="544" t="s">
        <v>302</v>
      </c>
      <c r="D37" s="544"/>
      <c r="E37" s="544"/>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45" t="s">
        <v>297</v>
      </c>
      <c r="D40" s="545"/>
      <c r="E40" s="545"/>
      <c r="F40" s="86"/>
    </row>
    <row r="41" spans="2:19" s="77" customFormat="1" ht="20.25">
      <c r="B41" s="106" t="s">
        <v>362</v>
      </c>
      <c r="C41" s="544" t="s">
        <v>374</v>
      </c>
      <c r="D41" s="544"/>
      <c r="E41" s="544"/>
      <c r="F41" s="105">
        <v>1</v>
      </c>
    </row>
    <row r="42" spans="2:19" s="77" customFormat="1" ht="20.25">
      <c r="B42" s="107" t="s">
        <v>364</v>
      </c>
      <c r="C42" s="544" t="s">
        <v>375</v>
      </c>
      <c r="D42" s="544"/>
      <c r="E42" s="544"/>
      <c r="F42" s="105">
        <v>2</v>
      </c>
    </row>
    <row r="43" spans="2:19" s="77" customFormat="1" ht="20.25">
      <c r="B43" s="108" t="s">
        <v>365</v>
      </c>
      <c r="C43" s="544" t="s">
        <v>376</v>
      </c>
      <c r="D43" s="544"/>
      <c r="E43" s="544"/>
      <c r="F43" s="105">
        <v>3</v>
      </c>
    </row>
    <row r="44" spans="2:19" s="77" customFormat="1" ht="20.25">
      <c r="B44" s="109" t="s">
        <v>367</v>
      </c>
      <c r="C44" s="544" t="s">
        <v>299</v>
      </c>
      <c r="D44" s="544"/>
      <c r="E44" s="544"/>
      <c r="F44" s="105">
        <v>4</v>
      </c>
    </row>
    <row r="45" spans="2:19" s="77" customFormat="1" ht="20.25">
      <c r="B45" s="110" t="s">
        <v>368</v>
      </c>
      <c r="C45" s="544" t="s">
        <v>377</v>
      </c>
      <c r="D45" s="544"/>
      <c r="E45" s="544"/>
      <c r="F45" s="105">
        <v>5</v>
      </c>
    </row>
    <row r="46" spans="2:19" s="77" customFormat="1" ht="20.25">
      <c r="B46" s="85"/>
      <c r="C46" s="85" t="s">
        <v>378</v>
      </c>
      <c r="D46" s="85"/>
      <c r="F46" s="86"/>
    </row>
    <row r="47" spans="2:19" s="77" customFormat="1" ht="20.25">
      <c r="B47" s="85"/>
      <c r="C47" s="85"/>
      <c r="D47" s="85"/>
      <c r="F47" s="86"/>
    </row>
    <row r="48" spans="2:19" s="77" customFormat="1" ht="20.25">
      <c r="B48" s="78"/>
      <c r="C48" s="546" t="s">
        <v>298</v>
      </c>
      <c r="D48" s="546"/>
      <c r="E48" s="546"/>
      <c r="F48" s="86"/>
    </row>
    <row r="49" spans="2:6" s="77" customFormat="1" ht="20.25" customHeight="1">
      <c r="B49" s="80" t="s">
        <v>362</v>
      </c>
      <c r="C49" s="547" t="s">
        <v>379</v>
      </c>
      <c r="D49" s="548"/>
      <c r="E49" s="549"/>
      <c r="F49" s="71">
        <v>1</v>
      </c>
    </row>
    <row r="50" spans="2:6" s="77" customFormat="1" ht="20.25" customHeight="1">
      <c r="B50" s="81" t="s">
        <v>364</v>
      </c>
      <c r="C50" s="547" t="s">
        <v>380</v>
      </c>
      <c r="D50" s="548"/>
      <c r="E50" s="549"/>
      <c r="F50" s="71">
        <v>2</v>
      </c>
    </row>
    <row r="51" spans="2:6" s="77" customFormat="1" ht="20.25" customHeight="1">
      <c r="B51" s="82" t="s">
        <v>365</v>
      </c>
      <c r="C51" s="547" t="s">
        <v>381</v>
      </c>
      <c r="D51" s="548"/>
      <c r="E51" s="549"/>
      <c r="F51" s="71">
        <v>3</v>
      </c>
    </row>
    <row r="52" spans="2:6" s="77" customFormat="1" ht="20.25" customHeight="1">
      <c r="B52" s="83" t="s">
        <v>367</v>
      </c>
      <c r="C52" s="547" t="s">
        <v>382</v>
      </c>
      <c r="D52" s="548"/>
      <c r="E52" s="549"/>
      <c r="F52" s="71">
        <v>4</v>
      </c>
    </row>
    <row r="53" spans="2:6" s="77" customFormat="1" ht="20.25" customHeight="1">
      <c r="B53" s="84" t="s">
        <v>368</v>
      </c>
      <c r="C53" s="547" t="s">
        <v>383</v>
      </c>
      <c r="D53" s="548"/>
      <c r="E53" s="549"/>
      <c r="F53" s="71">
        <v>5</v>
      </c>
    </row>
    <row r="54" spans="2:6" s="77" customFormat="1" ht="20.25">
      <c r="B54" s="85"/>
      <c r="C54" s="85"/>
      <c r="D54" s="85"/>
      <c r="E54" s="85"/>
      <c r="F54" s="86"/>
    </row>
    <row r="55" spans="2:6" s="77" customFormat="1" ht="20.25"/>
    <row r="56" spans="2:6" s="77" customFormat="1" ht="20.25" customHeight="1">
      <c r="B56" s="78"/>
      <c r="C56" s="97" t="s">
        <v>360</v>
      </c>
      <c r="D56" s="97"/>
      <c r="E56" s="97"/>
      <c r="F56" s="86"/>
    </row>
    <row r="57" spans="2:6" s="77" customFormat="1" ht="20.25" customHeight="1">
      <c r="B57" s="80" t="s">
        <v>362</v>
      </c>
      <c r="C57" s="550" t="s">
        <v>384</v>
      </c>
      <c r="D57" s="551"/>
      <c r="E57" s="552"/>
      <c r="F57" s="71">
        <v>1</v>
      </c>
    </row>
    <row r="58" spans="2:6" s="77" customFormat="1" ht="20.25" customHeight="1">
      <c r="B58" s="81" t="s">
        <v>364</v>
      </c>
      <c r="C58" s="550" t="s">
        <v>385</v>
      </c>
      <c r="D58" s="551"/>
      <c r="E58" s="552"/>
      <c r="F58" s="71">
        <v>2</v>
      </c>
    </row>
    <row r="59" spans="2:6" s="77" customFormat="1" ht="20.25" customHeight="1">
      <c r="B59" s="82" t="s">
        <v>365</v>
      </c>
      <c r="C59" s="550" t="s">
        <v>386</v>
      </c>
      <c r="D59" s="551"/>
      <c r="E59" s="552"/>
      <c r="F59" s="71">
        <v>3</v>
      </c>
    </row>
    <row r="60" spans="2:6" s="77" customFormat="1" ht="20.25" customHeight="1">
      <c r="B60" s="83" t="s">
        <v>367</v>
      </c>
      <c r="C60" s="550" t="s">
        <v>387</v>
      </c>
      <c r="D60" s="551"/>
      <c r="E60" s="552"/>
      <c r="F60" s="71">
        <v>4</v>
      </c>
    </row>
    <row r="61" spans="2:6" s="77" customFormat="1" ht="20.25" customHeight="1">
      <c r="B61" s="84" t="s">
        <v>368</v>
      </c>
      <c r="C61" s="550" t="s">
        <v>388</v>
      </c>
      <c r="D61" s="551"/>
      <c r="E61" s="552"/>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55" t="s">
        <v>389</v>
      </c>
      <c r="C4" s="556"/>
      <c r="D4" s="556"/>
      <c r="E4" s="557" t="s">
        <v>390</v>
      </c>
      <c r="F4" s="557"/>
      <c r="G4" s="557"/>
      <c r="H4" s="557"/>
      <c r="I4" s="558"/>
      <c r="Q4" s="559" t="s">
        <v>391</v>
      </c>
      <c r="R4" s="559"/>
    </row>
    <row r="5" spans="2:19">
      <c r="B5" s="555"/>
      <c r="C5" s="556"/>
      <c r="D5" s="556"/>
      <c r="E5" s="557"/>
      <c r="F5" s="557"/>
      <c r="G5" s="557"/>
      <c r="H5" s="557"/>
      <c r="I5" s="558"/>
      <c r="Q5" s="559"/>
      <c r="R5" s="559"/>
    </row>
    <row r="6" spans="2:19">
      <c r="B6" s="555"/>
      <c r="C6" s="556"/>
      <c r="D6" s="556"/>
      <c r="E6" s="557"/>
      <c r="F6" s="557"/>
      <c r="G6" s="557"/>
      <c r="H6" s="557"/>
      <c r="I6" s="558"/>
      <c r="Q6" s="559"/>
      <c r="R6" s="559"/>
    </row>
    <row r="7" spans="2:19" ht="15.75" thickBot="1">
      <c r="B7" s="115"/>
      <c r="I7" s="116"/>
    </row>
    <row r="8" spans="2:19" ht="62.25" customHeight="1" thickBot="1">
      <c r="B8" s="560" t="s">
        <v>342</v>
      </c>
      <c r="C8" s="561"/>
      <c r="D8" s="57" t="s">
        <v>392</v>
      </c>
      <c r="E8" s="58">
        <v>5</v>
      </c>
      <c r="F8" s="58">
        <v>10</v>
      </c>
      <c r="G8" s="58">
        <v>15</v>
      </c>
      <c r="H8" s="58">
        <v>20</v>
      </c>
      <c r="I8" s="117">
        <v>25</v>
      </c>
      <c r="K8" s="562" t="s">
        <v>393</v>
      </c>
      <c r="L8" s="563"/>
      <c r="M8" s="563"/>
      <c r="N8" s="563"/>
      <c r="O8" s="563"/>
      <c r="P8" s="564"/>
      <c r="Q8" s="565" t="s">
        <v>394</v>
      </c>
      <c r="R8" s="565"/>
      <c r="S8" s="17" t="s">
        <v>395</v>
      </c>
    </row>
    <row r="9" spans="2:19" ht="62.25" customHeight="1" thickBot="1">
      <c r="B9" s="560"/>
      <c r="C9" s="561"/>
      <c r="D9" s="57" t="s">
        <v>396</v>
      </c>
      <c r="E9" s="59">
        <v>4</v>
      </c>
      <c r="F9" s="59">
        <v>8</v>
      </c>
      <c r="G9" s="58">
        <v>12</v>
      </c>
      <c r="H9" s="58">
        <v>16</v>
      </c>
      <c r="I9" s="117">
        <v>20</v>
      </c>
      <c r="K9" s="566" t="s">
        <v>397</v>
      </c>
      <c r="L9" s="567"/>
      <c r="M9" s="567"/>
      <c r="N9" s="567"/>
      <c r="O9" s="567"/>
      <c r="P9" s="567"/>
      <c r="Q9" s="568" t="s">
        <v>398</v>
      </c>
      <c r="R9" s="569"/>
      <c r="S9" s="17" t="s">
        <v>339</v>
      </c>
    </row>
    <row r="10" spans="2:19" ht="62.25" customHeight="1" thickBot="1">
      <c r="B10" s="560"/>
      <c r="C10" s="561"/>
      <c r="D10" s="57" t="s">
        <v>399</v>
      </c>
      <c r="E10" s="59">
        <v>3</v>
      </c>
      <c r="F10" s="59">
        <v>6</v>
      </c>
      <c r="G10" s="59">
        <v>9</v>
      </c>
      <c r="H10" s="58">
        <v>12</v>
      </c>
      <c r="I10" s="117">
        <v>15</v>
      </c>
      <c r="K10" s="570" t="s">
        <v>365</v>
      </c>
      <c r="L10" s="571"/>
      <c r="M10" s="571"/>
      <c r="N10" s="571"/>
      <c r="O10" s="571"/>
      <c r="P10" s="571"/>
      <c r="Q10" s="565" t="s">
        <v>400</v>
      </c>
      <c r="R10" s="565"/>
      <c r="S10" s="17" t="s">
        <v>401</v>
      </c>
    </row>
    <row r="11" spans="2:19" ht="62.25" customHeight="1">
      <c r="B11" s="560"/>
      <c r="C11" s="561"/>
      <c r="D11" s="57" t="s">
        <v>402</v>
      </c>
      <c r="E11" s="60">
        <v>2</v>
      </c>
      <c r="F11" s="59">
        <v>4</v>
      </c>
      <c r="G11" s="59">
        <v>6</v>
      </c>
      <c r="H11" s="58">
        <v>8</v>
      </c>
      <c r="I11" s="117">
        <v>10</v>
      </c>
      <c r="K11" s="572" t="s">
        <v>403</v>
      </c>
      <c r="L11" s="573"/>
      <c r="M11" s="573"/>
      <c r="N11" s="573"/>
      <c r="O11" s="573"/>
      <c r="P11" s="573"/>
      <c r="Q11" s="565" t="s">
        <v>338</v>
      </c>
      <c r="R11" s="574"/>
      <c r="S11" s="17" t="s">
        <v>338</v>
      </c>
    </row>
    <row r="12" spans="2:19" ht="62.25" customHeight="1">
      <c r="B12" s="560"/>
      <c r="C12" s="561"/>
      <c r="D12" s="57" t="s">
        <v>404</v>
      </c>
      <c r="E12" s="60">
        <v>1</v>
      </c>
      <c r="F12" s="60">
        <v>2</v>
      </c>
      <c r="G12" s="59">
        <v>3</v>
      </c>
      <c r="H12" s="58">
        <v>4</v>
      </c>
      <c r="I12" s="117">
        <v>5</v>
      </c>
    </row>
    <row r="13" spans="2:19" ht="62.25" customHeight="1" thickBot="1">
      <c r="B13" s="118"/>
      <c r="C13" s="553" t="s">
        <v>405</v>
      </c>
      <c r="D13" s="554"/>
      <c r="E13" s="119" t="s">
        <v>406</v>
      </c>
      <c r="F13" s="119" t="s">
        <v>407</v>
      </c>
      <c r="G13" s="119" t="s">
        <v>408</v>
      </c>
      <c r="H13" s="119" t="s">
        <v>409</v>
      </c>
      <c r="I13" s="120" t="s">
        <v>410</v>
      </c>
    </row>
    <row r="17" spans="4:6">
      <c r="D17" s="17"/>
      <c r="E17" s="17"/>
      <c r="F17" s="17"/>
    </row>
    <row r="18" spans="4:6" ht="15.75">
      <c r="D18" s="22" t="s">
        <v>411</v>
      </c>
      <c r="E18" s="121" t="s">
        <v>403</v>
      </c>
      <c r="F18" s="121">
        <v>1</v>
      </c>
    </row>
    <row r="19" spans="4:6">
      <c r="D19" s="22" t="s">
        <v>412</v>
      </c>
      <c r="E19" s="22" t="s">
        <v>403</v>
      </c>
      <c r="F19" s="22">
        <v>2</v>
      </c>
    </row>
    <row r="20" spans="4:6">
      <c r="D20" s="22" t="s">
        <v>413</v>
      </c>
      <c r="E20" s="22" t="s">
        <v>365</v>
      </c>
      <c r="F20" s="22">
        <v>2</v>
      </c>
    </row>
    <row r="21" spans="4:6">
      <c r="D21" s="22" t="s">
        <v>414</v>
      </c>
      <c r="E21" s="22" t="s">
        <v>415</v>
      </c>
      <c r="F21" s="22">
        <v>3</v>
      </c>
    </row>
    <row r="22" spans="4:6">
      <c r="D22" s="22" t="s">
        <v>416</v>
      </c>
      <c r="E22" s="22" t="s">
        <v>393</v>
      </c>
      <c r="F22" s="22">
        <v>4</v>
      </c>
    </row>
    <row r="23" spans="4:6">
      <c r="D23" s="22" t="s">
        <v>417</v>
      </c>
      <c r="E23" s="22" t="s">
        <v>403</v>
      </c>
      <c r="F23" s="22">
        <v>1</v>
      </c>
    </row>
    <row r="24" spans="4:6">
      <c r="D24" s="22" t="s">
        <v>418</v>
      </c>
      <c r="E24" s="22" t="s">
        <v>365</v>
      </c>
      <c r="F24" s="22">
        <v>2</v>
      </c>
    </row>
    <row r="25" spans="4:6">
      <c r="D25" s="22" t="s">
        <v>419</v>
      </c>
      <c r="E25" s="22" t="s">
        <v>365</v>
      </c>
      <c r="F25" s="22">
        <v>2</v>
      </c>
    </row>
    <row r="26" spans="4:6">
      <c r="D26" s="22" t="s">
        <v>420</v>
      </c>
      <c r="E26" s="22" t="s">
        <v>397</v>
      </c>
      <c r="F26" s="22">
        <v>3</v>
      </c>
    </row>
    <row r="27" spans="4:6">
      <c r="D27" s="22" t="s">
        <v>421</v>
      </c>
      <c r="E27" s="22" t="s">
        <v>393</v>
      </c>
      <c r="F27" s="22">
        <v>4</v>
      </c>
    </row>
    <row r="28" spans="4:6">
      <c r="D28" s="22" t="s">
        <v>422</v>
      </c>
      <c r="E28" s="22" t="s">
        <v>365</v>
      </c>
      <c r="F28" s="22">
        <v>2</v>
      </c>
    </row>
    <row r="29" spans="4:6">
      <c r="D29" s="22" t="s">
        <v>423</v>
      </c>
      <c r="E29" s="22" t="s">
        <v>365</v>
      </c>
      <c r="F29" s="22">
        <v>2</v>
      </c>
    </row>
    <row r="30" spans="4:6">
      <c r="D30" s="22" t="s">
        <v>424</v>
      </c>
      <c r="E30" s="22" t="s">
        <v>365</v>
      </c>
      <c r="F30" s="22">
        <v>2</v>
      </c>
    </row>
    <row r="31" spans="4:6">
      <c r="D31" s="22" t="s">
        <v>425</v>
      </c>
      <c r="E31" s="22" t="s">
        <v>397</v>
      </c>
      <c r="F31" s="22">
        <v>3</v>
      </c>
    </row>
    <row r="32" spans="4:6">
      <c r="D32" s="22" t="s">
        <v>426</v>
      </c>
      <c r="E32" s="22" t="s">
        <v>393</v>
      </c>
      <c r="F32" s="22">
        <v>4</v>
      </c>
    </row>
    <row r="33" spans="4:6">
      <c r="D33" s="22" t="s">
        <v>427</v>
      </c>
      <c r="E33" s="22" t="s">
        <v>365</v>
      </c>
      <c r="F33" s="22">
        <v>2</v>
      </c>
    </row>
    <row r="34" spans="4:6">
      <c r="D34" s="22" t="s">
        <v>428</v>
      </c>
      <c r="E34" s="22" t="s">
        <v>365</v>
      </c>
      <c r="F34" s="22">
        <v>2</v>
      </c>
    </row>
    <row r="35" spans="4:6">
      <c r="D35" s="22" t="s">
        <v>429</v>
      </c>
      <c r="E35" s="22" t="s">
        <v>397</v>
      </c>
      <c r="F35" s="22">
        <v>3</v>
      </c>
    </row>
    <row r="36" spans="4:6">
      <c r="D36" s="22" t="s">
        <v>430</v>
      </c>
      <c r="E36" s="22" t="s">
        <v>397</v>
      </c>
      <c r="F36" s="22">
        <v>3</v>
      </c>
    </row>
    <row r="37" spans="4:6">
      <c r="D37" s="22" t="s">
        <v>431</v>
      </c>
      <c r="E37" s="22" t="s">
        <v>393</v>
      </c>
      <c r="F37" s="22">
        <v>4</v>
      </c>
    </row>
    <row r="38" spans="4:6">
      <c r="D38" s="22" t="s">
        <v>432</v>
      </c>
      <c r="E38" s="22" t="s">
        <v>397</v>
      </c>
      <c r="F38" s="22">
        <v>3</v>
      </c>
    </row>
    <row r="39" spans="4:6">
      <c r="D39" s="22" t="s">
        <v>433</v>
      </c>
      <c r="E39" s="22" t="s">
        <v>397</v>
      </c>
      <c r="F39" s="22">
        <v>3</v>
      </c>
    </row>
    <row r="40" spans="4:6">
      <c r="D40" s="22" t="s">
        <v>434</v>
      </c>
      <c r="E40" s="22" t="s">
        <v>397</v>
      </c>
      <c r="F40" s="22">
        <v>3</v>
      </c>
    </row>
    <row r="41" spans="4:6">
      <c r="D41" s="22" t="s">
        <v>435</v>
      </c>
      <c r="E41" s="22" t="s">
        <v>397</v>
      </c>
      <c r="F41" s="22">
        <v>3</v>
      </c>
    </row>
    <row r="42" spans="4:6">
      <c r="D42" s="22" t="s">
        <v>436</v>
      </c>
      <c r="E42" s="22" t="s">
        <v>393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opLeftCell="A53" zoomScale="90" zoomScaleNormal="90" workbookViewId="0">
      <selection activeCell="H50" sqref="H5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0"/>
      <c r="B1" s="581"/>
      <c r="C1" s="584"/>
      <c r="D1" s="584"/>
      <c r="E1" s="584"/>
      <c r="F1" s="584"/>
      <c r="G1" s="584"/>
      <c r="H1" s="584"/>
      <c r="I1" s="584"/>
      <c r="J1" s="585"/>
      <c r="K1" s="579"/>
      <c r="L1" s="579"/>
      <c r="M1" s="5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2"/>
      <c r="B2" s="583"/>
      <c r="C2" s="586"/>
      <c r="D2" s="586"/>
      <c r="E2" s="586"/>
      <c r="F2" s="586"/>
      <c r="G2" s="586"/>
      <c r="H2" s="586"/>
      <c r="I2" s="586"/>
      <c r="J2" s="587"/>
      <c r="K2" s="579"/>
      <c r="L2" s="579"/>
      <c r="M2" s="5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6"/>
      <c r="D3" s="586"/>
      <c r="E3" s="586"/>
      <c r="F3" s="586"/>
      <c r="G3" s="586"/>
      <c r="H3" s="586"/>
      <c r="I3" s="586"/>
      <c r="J3" s="587"/>
      <c r="K3" s="579"/>
      <c r="L3" s="579"/>
      <c r="M3" s="5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9" t="s">
        <v>269</v>
      </c>
      <c r="B4" s="449"/>
      <c r="C4" s="482" t="s">
        <v>5</v>
      </c>
      <c r="D4" s="482"/>
      <c r="E4" s="482"/>
      <c r="F4" s="482"/>
      <c r="G4" s="482"/>
      <c r="H4" s="482"/>
      <c r="I4" s="482"/>
      <c r="J4" s="482"/>
      <c r="K4" s="482"/>
      <c r="L4" s="482"/>
      <c r="M4" s="4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9" t="s">
        <v>270</v>
      </c>
      <c r="B5" s="449"/>
      <c r="C5" s="481" t="s">
        <v>37</v>
      </c>
      <c r="D5" s="481"/>
      <c r="E5" s="481"/>
      <c r="F5" s="481"/>
      <c r="G5" s="481"/>
      <c r="H5" s="481"/>
      <c r="I5" s="481"/>
      <c r="J5" s="481"/>
      <c r="K5" s="481"/>
      <c r="L5" s="481"/>
      <c r="M5" s="4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9" t="s">
        <v>271</v>
      </c>
      <c r="B6" s="449"/>
      <c r="C6" s="598" t="s">
        <v>272</v>
      </c>
      <c r="D6" s="599"/>
      <c r="E6" s="599"/>
      <c r="F6" s="599"/>
      <c r="G6" s="599"/>
      <c r="H6" s="599"/>
      <c r="I6" s="599"/>
      <c r="J6" s="599"/>
      <c r="K6" s="599"/>
      <c r="L6" s="599"/>
      <c r="M6" s="60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3" t="s">
        <v>437</v>
      </c>
      <c r="B7" s="594"/>
      <c r="C7" s="595"/>
      <c r="D7" s="596" t="s">
        <v>438</v>
      </c>
      <c r="E7" s="596"/>
      <c r="F7" s="596"/>
      <c r="G7" s="597" t="s">
        <v>439</v>
      </c>
      <c r="H7" s="588" t="s">
        <v>440</v>
      </c>
      <c r="I7" s="590" t="s">
        <v>441</v>
      </c>
      <c r="J7" s="591"/>
      <c r="K7" s="590" t="s">
        <v>442</v>
      </c>
      <c r="L7" s="591"/>
      <c r="M7" s="592" t="s">
        <v>443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444</v>
      </c>
      <c r="F8" s="28" t="s">
        <v>445</v>
      </c>
      <c r="G8" s="597"/>
      <c r="H8" s="589"/>
      <c r="I8" s="29" t="s">
        <v>446</v>
      </c>
      <c r="J8" s="29" t="s">
        <v>447</v>
      </c>
      <c r="K8" s="29" t="s">
        <v>448</v>
      </c>
      <c r="L8" s="29" t="s">
        <v>449</v>
      </c>
      <c r="M8" s="5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1"/>
      <c r="B9" s="602"/>
      <c r="C9" s="602"/>
      <c r="D9" s="602"/>
      <c r="E9" s="602"/>
      <c r="F9" s="602"/>
      <c r="G9" s="60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3">
        <f>'7- Mapa Final'!A10</f>
        <v>1</v>
      </c>
      <c r="B10" s="605" t="str">
        <f>'7- Mapa Final'!B10</f>
        <v>Extemporaneidad Actuaciones Administrativas,  Judiciales y/o extrajudiciales</v>
      </c>
      <c r="C10" s="605" t="str">
        <f>'7- Mapa Final'!C10</f>
        <v>Incumplimiento de términos judiciales o en actuaciones administrativas.</v>
      </c>
      <c r="D10" s="612" t="str">
        <f>'7- Mapa Final'!J10</f>
        <v>Muy Baja - 1</v>
      </c>
      <c r="E10" s="614" t="str">
        <f>'7- Mapa Final'!K10</f>
        <v>Menor - 2</v>
      </c>
      <c r="F10" s="607" t="str">
        <f>'7- Mapa Final'!M10</f>
        <v>Bajo - 2</v>
      </c>
      <c r="G10" s="403" t="s">
        <v>338</v>
      </c>
      <c r="H10" s="609" t="s">
        <v>495</v>
      </c>
      <c r="I10" s="611"/>
      <c r="J10" s="611" t="s">
        <v>457</v>
      </c>
      <c r="K10" s="576">
        <v>45292</v>
      </c>
      <c r="L10" s="576">
        <v>45381</v>
      </c>
      <c r="M10" s="577" t="s">
        <v>496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606"/>
      <c r="C11" s="606"/>
      <c r="D11" s="613"/>
      <c r="E11" s="615"/>
      <c r="F11" s="608"/>
      <c r="G11" s="404"/>
      <c r="H11" s="610"/>
      <c r="I11" s="511"/>
      <c r="J11" s="511"/>
      <c r="K11" s="511"/>
      <c r="L11" s="511"/>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606"/>
      <c r="C12" s="606"/>
      <c r="D12" s="613"/>
      <c r="E12" s="615"/>
      <c r="F12" s="608"/>
      <c r="G12" s="404"/>
      <c r="H12" s="610"/>
      <c r="I12" s="511"/>
      <c r="J12" s="511"/>
      <c r="K12" s="511"/>
      <c r="L12" s="511"/>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606"/>
      <c r="C13" s="606"/>
      <c r="D13" s="613"/>
      <c r="E13" s="615"/>
      <c r="F13" s="608"/>
      <c r="G13" s="404"/>
      <c r="H13" s="610"/>
      <c r="I13" s="511"/>
      <c r="J13" s="511"/>
      <c r="K13" s="511"/>
      <c r="L13" s="511"/>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606"/>
      <c r="C14" s="606"/>
      <c r="D14" s="613"/>
      <c r="E14" s="615"/>
      <c r="F14" s="608"/>
      <c r="G14" s="404"/>
      <c r="H14" s="610"/>
      <c r="I14" s="511"/>
      <c r="J14" s="511"/>
      <c r="K14" s="511"/>
      <c r="L14" s="511"/>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606"/>
      <c r="C15" s="606"/>
      <c r="D15" s="613"/>
      <c r="E15" s="615"/>
      <c r="F15" s="608"/>
      <c r="G15" s="404"/>
      <c r="H15" s="610"/>
      <c r="I15" s="511"/>
      <c r="J15" s="511"/>
      <c r="K15" s="511"/>
      <c r="L15" s="511"/>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606"/>
      <c r="C16" s="606"/>
      <c r="D16" s="613"/>
      <c r="E16" s="615"/>
      <c r="F16" s="608"/>
      <c r="G16" s="404"/>
      <c r="H16" s="610"/>
      <c r="I16" s="511"/>
      <c r="J16" s="511"/>
      <c r="K16" s="511"/>
      <c r="L16" s="511"/>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606"/>
      <c r="C17" s="606"/>
      <c r="D17" s="613"/>
      <c r="E17" s="615"/>
      <c r="F17" s="608"/>
      <c r="G17" s="404"/>
      <c r="H17" s="610"/>
      <c r="I17" s="511"/>
      <c r="J17" s="511"/>
      <c r="K17" s="511"/>
      <c r="L17" s="511"/>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4"/>
      <c r="B18" s="606"/>
      <c r="C18" s="606"/>
      <c r="D18" s="613"/>
      <c r="E18" s="615"/>
      <c r="F18" s="608"/>
      <c r="G18" s="404"/>
      <c r="H18" s="610"/>
      <c r="I18" s="511"/>
      <c r="J18" s="511"/>
      <c r="K18" s="511"/>
      <c r="L18" s="511"/>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7" customHeight="1" thickBot="1">
      <c r="A19" s="604"/>
      <c r="B19" s="606"/>
      <c r="C19" s="606"/>
      <c r="D19" s="613"/>
      <c r="E19" s="615"/>
      <c r="F19" s="608"/>
      <c r="G19" s="404"/>
      <c r="H19" s="610"/>
      <c r="I19" s="511"/>
      <c r="J19" s="511"/>
      <c r="K19" s="511"/>
      <c r="L19" s="511"/>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4">
        <f>'7- Mapa Final'!A20</f>
        <v>2</v>
      </c>
      <c r="B20" s="606" t="str">
        <f>'7- Mapa Final'!B20</f>
        <v>Fallos condenatorios a la Entidad</v>
      </c>
      <c r="C20" s="606" t="str">
        <f>'7- Mapa Final'!C20</f>
        <v>La entidad puede ser condenada en procesos calificados inicialmente como probables de fallarse a favor de la administración.</v>
      </c>
      <c r="D20" s="616" t="str">
        <f>'7- Mapa Final'!J20</f>
        <v>Media - 3</v>
      </c>
      <c r="E20" s="617" t="str">
        <f>'7- Mapa Final'!K20</f>
        <v>Moderado - 3</v>
      </c>
      <c r="F20" s="608" t="str">
        <f>'7- Mapa Final'!M20</f>
        <v>Moderado - 9</v>
      </c>
      <c r="G20" s="404" t="s">
        <v>339</v>
      </c>
      <c r="H20" s="505" t="s">
        <v>497</v>
      </c>
      <c r="I20" s="511"/>
      <c r="J20" s="511" t="s">
        <v>457</v>
      </c>
      <c r="K20" s="575">
        <v>45292</v>
      </c>
      <c r="L20" s="576">
        <v>45381</v>
      </c>
      <c r="M20" s="577" t="s">
        <v>496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606"/>
      <c r="C21" s="606"/>
      <c r="D21" s="613"/>
      <c r="E21" s="615"/>
      <c r="F21" s="608"/>
      <c r="G21" s="404"/>
      <c r="H21" s="505"/>
      <c r="I21" s="511"/>
      <c r="J21" s="511"/>
      <c r="K21" s="511"/>
      <c r="L21" s="511"/>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606"/>
      <c r="C22" s="606"/>
      <c r="D22" s="613"/>
      <c r="E22" s="615"/>
      <c r="F22" s="608"/>
      <c r="G22" s="404"/>
      <c r="H22" s="505"/>
      <c r="I22" s="511"/>
      <c r="J22" s="511"/>
      <c r="K22" s="511"/>
      <c r="L22" s="511"/>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4"/>
      <c r="B23" s="606"/>
      <c r="C23" s="606"/>
      <c r="D23" s="613"/>
      <c r="E23" s="615"/>
      <c r="F23" s="608"/>
      <c r="G23" s="404"/>
      <c r="H23" s="505"/>
      <c r="I23" s="511"/>
      <c r="J23" s="511"/>
      <c r="K23" s="511"/>
      <c r="L23" s="511"/>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4"/>
      <c r="B24" s="606"/>
      <c r="C24" s="606"/>
      <c r="D24" s="613"/>
      <c r="E24" s="615"/>
      <c r="F24" s="608"/>
      <c r="G24" s="404"/>
      <c r="H24" s="505"/>
      <c r="I24" s="511"/>
      <c r="J24" s="511"/>
      <c r="K24" s="511"/>
      <c r="L24" s="511"/>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4"/>
      <c r="B25" s="606"/>
      <c r="C25" s="606"/>
      <c r="D25" s="613"/>
      <c r="E25" s="615"/>
      <c r="F25" s="608"/>
      <c r="G25" s="404"/>
      <c r="H25" s="505"/>
      <c r="I25" s="511"/>
      <c r="J25" s="511"/>
      <c r="K25" s="511"/>
      <c r="L25" s="511"/>
      <c r="M25" s="578"/>
      <c r="N25" s="34"/>
      <c r="O25" s="34"/>
    </row>
    <row r="26" spans="1:169">
      <c r="A26" s="604"/>
      <c r="B26" s="606"/>
      <c r="C26" s="606"/>
      <c r="D26" s="613"/>
      <c r="E26" s="615"/>
      <c r="F26" s="608"/>
      <c r="G26" s="404"/>
      <c r="H26" s="505"/>
      <c r="I26" s="511"/>
      <c r="J26" s="511"/>
      <c r="K26" s="511"/>
      <c r="L26" s="511"/>
      <c r="M26" s="578"/>
      <c r="N26" s="34"/>
      <c r="O26" s="34"/>
    </row>
    <row r="27" spans="1:169">
      <c r="A27" s="604"/>
      <c r="B27" s="606"/>
      <c r="C27" s="606"/>
      <c r="D27" s="613"/>
      <c r="E27" s="615"/>
      <c r="F27" s="608"/>
      <c r="G27" s="404"/>
      <c r="H27" s="505"/>
      <c r="I27" s="511"/>
      <c r="J27" s="511"/>
      <c r="K27" s="511"/>
      <c r="L27" s="511"/>
      <c r="M27" s="578"/>
      <c r="N27" s="34"/>
      <c r="O27" s="34"/>
    </row>
    <row r="28" spans="1:169">
      <c r="A28" s="604"/>
      <c r="B28" s="606"/>
      <c r="C28" s="606"/>
      <c r="D28" s="613"/>
      <c r="E28" s="615"/>
      <c r="F28" s="608"/>
      <c r="G28" s="404"/>
      <c r="H28" s="505"/>
      <c r="I28" s="511"/>
      <c r="J28" s="511"/>
      <c r="K28" s="511"/>
      <c r="L28" s="511"/>
      <c r="M28" s="578"/>
      <c r="N28" s="34"/>
      <c r="O28" s="34"/>
    </row>
    <row r="29" spans="1:169" ht="15.75" thickBot="1">
      <c r="A29" s="604"/>
      <c r="B29" s="606"/>
      <c r="C29" s="606"/>
      <c r="D29" s="613"/>
      <c r="E29" s="615"/>
      <c r="F29" s="608"/>
      <c r="G29" s="404"/>
      <c r="H29" s="505"/>
      <c r="I29" s="511"/>
      <c r="J29" s="511"/>
      <c r="K29" s="511"/>
      <c r="L29" s="511"/>
      <c r="M29" s="578"/>
      <c r="N29" s="34"/>
      <c r="O29" s="34"/>
    </row>
    <row r="30" spans="1:169" s="26" customFormat="1" ht="12.75" customHeight="1">
      <c r="A30" s="604">
        <f>'7- Mapa Final'!A30</f>
        <v>3</v>
      </c>
      <c r="B30" s="606" t="str">
        <f>'7- Mapa Final'!B30</f>
        <v>No adelantar de manera oportuna las actuaciones que conduzcan a evitar que se presente la prescripción en los procesos de cobro coactivo</v>
      </c>
      <c r="C30" s="606" t="str">
        <f>'7- Mapa Final'!C30</f>
        <v>Falta de emisión del mandamiento de pago, cuando se cumple con los requisitos del titulo ejecutivo.</v>
      </c>
      <c r="D30" s="616" t="str">
        <f>'7- Mapa Final'!J30</f>
        <v>Media - 3</v>
      </c>
      <c r="E30" s="617" t="str">
        <f>'7- Mapa Final'!K30</f>
        <v>Leve - 1</v>
      </c>
      <c r="F30" s="608" t="str">
        <f>'7- Mapa Final'!M30</f>
        <v>Moderado - 3</v>
      </c>
      <c r="G30" s="404" t="s">
        <v>338</v>
      </c>
      <c r="H30" s="505" t="s">
        <v>498</v>
      </c>
      <c r="I30" s="511"/>
      <c r="J30" s="511" t="s">
        <v>457</v>
      </c>
      <c r="K30" s="575">
        <v>45292</v>
      </c>
      <c r="L30" s="576">
        <v>45381</v>
      </c>
      <c r="M30" s="577" t="s">
        <v>496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606"/>
      <c r="C31" s="606"/>
      <c r="D31" s="613"/>
      <c r="E31" s="615"/>
      <c r="F31" s="608"/>
      <c r="G31" s="404"/>
      <c r="H31" s="505"/>
      <c r="I31" s="511"/>
      <c r="J31" s="511"/>
      <c r="K31" s="511"/>
      <c r="L31" s="511"/>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606"/>
      <c r="C32" s="606"/>
      <c r="D32" s="613"/>
      <c r="E32" s="615"/>
      <c r="F32" s="608"/>
      <c r="G32" s="404"/>
      <c r="H32" s="505"/>
      <c r="I32" s="511"/>
      <c r="J32" s="511"/>
      <c r="K32" s="511"/>
      <c r="L32" s="511"/>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4"/>
      <c r="B33" s="606"/>
      <c r="C33" s="606"/>
      <c r="D33" s="613"/>
      <c r="E33" s="615"/>
      <c r="F33" s="608"/>
      <c r="G33" s="404"/>
      <c r="H33" s="505"/>
      <c r="I33" s="511"/>
      <c r="J33" s="511"/>
      <c r="K33" s="511"/>
      <c r="L33" s="511"/>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4"/>
      <c r="B34" s="606"/>
      <c r="C34" s="606"/>
      <c r="D34" s="613"/>
      <c r="E34" s="615"/>
      <c r="F34" s="608"/>
      <c r="G34" s="404"/>
      <c r="H34" s="505"/>
      <c r="I34" s="511"/>
      <c r="J34" s="511"/>
      <c r="K34" s="511"/>
      <c r="L34" s="511"/>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4"/>
      <c r="B35" s="606"/>
      <c r="C35" s="606"/>
      <c r="D35" s="613"/>
      <c r="E35" s="615"/>
      <c r="F35" s="608"/>
      <c r="G35" s="404"/>
      <c r="H35" s="505"/>
      <c r="I35" s="511"/>
      <c r="J35" s="511"/>
      <c r="K35" s="511"/>
      <c r="L35" s="511"/>
      <c r="M35" s="578"/>
      <c r="N35" s="34"/>
      <c r="O35" s="34"/>
    </row>
    <row r="36" spans="1:169">
      <c r="A36" s="604"/>
      <c r="B36" s="606"/>
      <c r="C36" s="606"/>
      <c r="D36" s="613"/>
      <c r="E36" s="615"/>
      <c r="F36" s="608"/>
      <c r="G36" s="404"/>
      <c r="H36" s="505"/>
      <c r="I36" s="511"/>
      <c r="J36" s="511"/>
      <c r="K36" s="511"/>
      <c r="L36" s="511"/>
      <c r="M36" s="578"/>
      <c r="N36" s="34"/>
      <c r="O36" s="34"/>
    </row>
    <row r="37" spans="1:169">
      <c r="A37" s="604"/>
      <c r="B37" s="606"/>
      <c r="C37" s="606"/>
      <c r="D37" s="613"/>
      <c r="E37" s="615"/>
      <c r="F37" s="608"/>
      <c r="G37" s="404"/>
      <c r="H37" s="505"/>
      <c r="I37" s="511"/>
      <c r="J37" s="511"/>
      <c r="K37" s="511"/>
      <c r="L37" s="511"/>
      <c r="M37" s="578"/>
      <c r="N37" s="34"/>
      <c r="O37" s="34"/>
    </row>
    <row r="38" spans="1:169">
      <c r="A38" s="604"/>
      <c r="B38" s="606"/>
      <c r="C38" s="606"/>
      <c r="D38" s="613"/>
      <c r="E38" s="615"/>
      <c r="F38" s="608"/>
      <c r="G38" s="404"/>
      <c r="H38" s="505"/>
      <c r="I38" s="511"/>
      <c r="J38" s="511"/>
      <c r="K38" s="511"/>
      <c r="L38" s="511"/>
      <c r="M38" s="578"/>
      <c r="N38" s="34"/>
      <c r="O38" s="34"/>
    </row>
    <row r="39" spans="1:169" ht="15.75" thickBot="1">
      <c r="A39" s="604"/>
      <c r="B39" s="606"/>
      <c r="C39" s="606"/>
      <c r="D39" s="613"/>
      <c r="E39" s="615"/>
      <c r="F39" s="608"/>
      <c r="G39" s="404"/>
      <c r="H39" s="505"/>
      <c r="I39" s="511"/>
      <c r="J39" s="511"/>
      <c r="K39" s="511"/>
      <c r="L39" s="511"/>
      <c r="M39" s="578"/>
      <c r="N39" s="34"/>
      <c r="O39" s="34"/>
    </row>
    <row r="40" spans="1:169" s="26" customFormat="1" ht="12.75" customHeight="1">
      <c r="A40" s="604">
        <f>'7- Mapa Final'!A40</f>
        <v>4</v>
      </c>
      <c r="B40" s="606" t="str">
        <f>'7- Mapa Final'!B40</f>
        <v>Incumplimiento en el diligenciamiento del aplicativo EKOGUI y GCC (Gestión Cobro Coactivo)</v>
      </c>
      <c r="C40" s="606" t="str">
        <f>'7- Mapa Final'!C40</f>
        <v>No se registran los procesos en los aplicativos dispuestos para realizar un seguimiento adecuado</v>
      </c>
      <c r="D40" s="616" t="str">
        <f>'7- Mapa Final'!J40</f>
        <v>Muy Baja - 1</v>
      </c>
      <c r="E40" s="617" t="str">
        <f>'7- Mapa Final'!K40</f>
        <v>Leve - 1</v>
      </c>
      <c r="F40" s="608" t="str">
        <f>'7- Mapa Final'!M40</f>
        <v>Bajo - 1</v>
      </c>
      <c r="G40" s="404" t="s">
        <v>338</v>
      </c>
      <c r="H40" s="505" t="s">
        <v>499</v>
      </c>
      <c r="I40" s="511"/>
      <c r="J40" s="511" t="s">
        <v>457</v>
      </c>
      <c r="K40" s="575">
        <v>45292</v>
      </c>
      <c r="L40" s="576">
        <v>45381</v>
      </c>
      <c r="M40" s="577" t="s">
        <v>496</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606"/>
      <c r="C41" s="606"/>
      <c r="D41" s="613"/>
      <c r="E41" s="615"/>
      <c r="F41" s="608"/>
      <c r="G41" s="404"/>
      <c r="H41" s="505"/>
      <c r="I41" s="511"/>
      <c r="J41" s="511"/>
      <c r="K41" s="511"/>
      <c r="L41" s="511"/>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606"/>
      <c r="C42" s="606"/>
      <c r="D42" s="613"/>
      <c r="E42" s="615"/>
      <c r="F42" s="608"/>
      <c r="G42" s="404"/>
      <c r="H42" s="505"/>
      <c r="I42" s="511"/>
      <c r="J42" s="511"/>
      <c r="K42" s="511"/>
      <c r="L42" s="511"/>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4"/>
      <c r="B43" s="606"/>
      <c r="C43" s="606"/>
      <c r="D43" s="613"/>
      <c r="E43" s="615"/>
      <c r="F43" s="608"/>
      <c r="G43" s="404"/>
      <c r="H43" s="505"/>
      <c r="I43" s="511"/>
      <c r="J43" s="511"/>
      <c r="K43" s="511"/>
      <c r="L43" s="511"/>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4"/>
      <c r="B44" s="606"/>
      <c r="C44" s="606"/>
      <c r="D44" s="613"/>
      <c r="E44" s="615"/>
      <c r="F44" s="608"/>
      <c r="G44" s="404"/>
      <c r="H44" s="505"/>
      <c r="I44" s="511"/>
      <c r="J44" s="511"/>
      <c r="K44" s="511"/>
      <c r="L44" s="511"/>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4"/>
      <c r="B45" s="606"/>
      <c r="C45" s="606"/>
      <c r="D45" s="613"/>
      <c r="E45" s="615"/>
      <c r="F45" s="608"/>
      <c r="G45" s="404"/>
      <c r="H45" s="505"/>
      <c r="I45" s="511"/>
      <c r="J45" s="511"/>
      <c r="K45" s="511"/>
      <c r="L45" s="511"/>
      <c r="M45" s="578"/>
      <c r="N45" s="34"/>
      <c r="O45" s="34"/>
    </row>
    <row r="46" spans="1:169">
      <c r="A46" s="604"/>
      <c r="B46" s="606"/>
      <c r="C46" s="606"/>
      <c r="D46" s="613"/>
      <c r="E46" s="615"/>
      <c r="F46" s="608"/>
      <c r="G46" s="404"/>
      <c r="H46" s="505"/>
      <c r="I46" s="511"/>
      <c r="J46" s="511"/>
      <c r="K46" s="511"/>
      <c r="L46" s="511"/>
      <c r="M46" s="578"/>
      <c r="N46" s="34"/>
      <c r="O46" s="34"/>
    </row>
    <row r="47" spans="1:169">
      <c r="A47" s="604"/>
      <c r="B47" s="606"/>
      <c r="C47" s="606"/>
      <c r="D47" s="613"/>
      <c r="E47" s="615"/>
      <c r="F47" s="608"/>
      <c r="G47" s="404"/>
      <c r="H47" s="505"/>
      <c r="I47" s="511"/>
      <c r="J47" s="511"/>
      <c r="K47" s="511"/>
      <c r="L47" s="511"/>
      <c r="M47" s="578"/>
      <c r="N47" s="34"/>
      <c r="O47" s="34"/>
    </row>
    <row r="48" spans="1:169">
      <c r="A48" s="604"/>
      <c r="B48" s="606"/>
      <c r="C48" s="606"/>
      <c r="D48" s="613"/>
      <c r="E48" s="615"/>
      <c r="F48" s="608"/>
      <c r="G48" s="404"/>
      <c r="H48" s="505"/>
      <c r="I48" s="511"/>
      <c r="J48" s="511"/>
      <c r="K48" s="511"/>
      <c r="L48" s="511"/>
      <c r="M48" s="578"/>
      <c r="N48" s="34"/>
      <c r="O48" s="34"/>
    </row>
    <row r="49" spans="1:15" ht="54.75" customHeight="1" thickBot="1">
      <c r="A49" s="604"/>
      <c r="B49" s="606"/>
      <c r="C49" s="606"/>
      <c r="D49" s="613"/>
      <c r="E49" s="615"/>
      <c r="F49" s="608"/>
      <c r="G49" s="404"/>
      <c r="H49" s="505"/>
      <c r="I49" s="511"/>
      <c r="J49" s="511"/>
      <c r="K49" s="511"/>
      <c r="L49" s="511"/>
      <c r="M49" s="578"/>
      <c r="N49" s="34"/>
      <c r="O49" s="34"/>
    </row>
    <row r="50" spans="1:15">
      <c r="A50" s="623">
        <f>'7- Mapa Final'!A50</f>
        <v>5</v>
      </c>
      <c r="B50" s="606" t="str">
        <f>'7- Mapa Final'!B50</f>
        <v>Recibir dádivas o beneficios a nombre propio o de terceros para  no actuar con la debida diligencia en los procesos en  contra la entidad  o divulgar información privilegiada</v>
      </c>
      <c r="C50" s="606" t="str">
        <f>'7- Mapa Final'!C50</f>
        <v>Retrasar, desviar, omitir actuaciones o suministrar información privilegiada .</v>
      </c>
      <c r="D50" s="616" t="str">
        <f>'7- Mapa Final'!J50</f>
        <v>Alta - 4</v>
      </c>
      <c r="E50" s="617" t="str">
        <f>'7- Mapa Final'!K50</f>
        <v>Mayor - 4</v>
      </c>
      <c r="F50" s="608" t="str">
        <f>'7- Mapa Final'!M50</f>
        <v>Alto - 16</v>
      </c>
      <c r="G50" s="404" t="s">
        <v>395</v>
      </c>
      <c r="H50" s="621" t="s">
        <v>504</v>
      </c>
      <c r="I50" s="511"/>
      <c r="J50" s="511" t="s">
        <v>457</v>
      </c>
      <c r="K50" s="575">
        <v>45292</v>
      </c>
      <c r="L50" s="576">
        <v>45381</v>
      </c>
      <c r="M50" s="618" t="s">
        <v>494</v>
      </c>
    </row>
    <row r="51" spans="1:15">
      <c r="A51" s="623"/>
      <c r="B51" s="606"/>
      <c r="C51" s="606"/>
      <c r="D51" s="613"/>
      <c r="E51" s="615"/>
      <c r="F51" s="608"/>
      <c r="G51" s="404"/>
      <c r="H51" s="621"/>
      <c r="I51" s="511"/>
      <c r="J51" s="511"/>
      <c r="K51" s="511"/>
      <c r="L51" s="511"/>
      <c r="M51" s="618"/>
    </row>
    <row r="52" spans="1:15">
      <c r="A52" s="623"/>
      <c r="B52" s="606"/>
      <c r="C52" s="606"/>
      <c r="D52" s="613"/>
      <c r="E52" s="615"/>
      <c r="F52" s="608"/>
      <c r="G52" s="404"/>
      <c r="H52" s="621"/>
      <c r="I52" s="511"/>
      <c r="J52" s="511"/>
      <c r="K52" s="511"/>
      <c r="L52" s="511"/>
      <c r="M52" s="618"/>
    </row>
    <row r="53" spans="1:15">
      <c r="A53" s="623"/>
      <c r="B53" s="606"/>
      <c r="C53" s="606"/>
      <c r="D53" s="613"/>
      <c r="E53" s="615"/>
      <c r="F53" s="608"/>
      <c r="G53" s="404"/>
      <c r="H53" s="621"/>
      <c r="I53" s="511"/>
      <c r="J53" s="511"/>
      <c r="K53" s="511"/>
      <c r="L53" s="511"/>
      <c r="M53" s="618"/>
    </row>
    <row r="54" spans="1:15">
      <c r="A54" s="623"/>
      <c r="B54" s="606"/>
      <c r="C54" s="606"/>
      <c r="D54" s="613"/>
      <c r="E54" s="615"/>
      <c r="F54" s="608"/>
      <c r="G54" s="404"/>
      <c r="H54" s="621"/>
      <c r="I54" s="511"/>
      <c r="J54" s="511"/>
      <c r="K54" s="511"/>
      <c r="L54" s="511"/>
      <c r="M54" s="618"/>
    </row>
    <row r="55" spans="1:15">
      <c r="A55" s="623"/>
      <c r="B55" s="606"/>
      <c r="C55" s="606"/>
      <c r="D55" s="613"/>
      <c r="E55" s="615"/>
      <c r="F55" s="608"/>
      <c r="G55" s="404"/>
      <c r="H55" s="621"/>
      <c r="I55" s="511"/>
      <c r="J55" s="511"/>
      <c r="K55" s="511"/>
      <c r="L55" s="511"/>
      <c r="M55" s="618"/>
    </row>
    <row r="56" spans="1:15">
      <c r="A56" s="623"/>
      <c r="B56" s="606"/>
      <c r="C56" s="606"/>
      <c r="D56" s="613"/>
      <c r="E56" s="615"/>
      <c r="F56" s="608"/>
      <c r="G56" s="404"/>
      <c r="H56" s="621"/>
      <c r="I56" s="511"/>
      <c r="J56" s="511"/>
      <c r="K56" s="511"/>
      <c r="L56" s="511"/>
      <c r="M56" s="618"/>
    </row>
    <row r="57" spans="1:15">
      <c r="A57" s="623"/>
      <c r="B57" s="606"/>
      <c r="C57" s="606"/>
      <c r="D57" s="613"/>
      <c r="E57" s="615"/>
      <c r="F57" s="608"/>
      <c r="G57" s="404"/>
      <c r="H57" s="621"/>
      <c r="I57" s="511"/>
      <c r="J57" s="511"/>
      <c r="K57" s="511"/>
      <c r="L57" s="511"/>
      <c r="M57" s="618"/>
    </row>
    <row r="58" spans="1:15">
      <c r="A58" s="623"/>
      <c r="B58" s="606"/>
      <c r="C58" s="606"/>
      <c r="D58" s="613"/>
      <c r="E58" s="615"/>
      <c r="F58" s="608"/>
      <c r="G58" s="404"/>
      <c r="H58" s="621"/>
      <c r="I58" s="511"/>
      <c r="J58" s="511"/>
      <c r="K58" s="511"/>
      <c r="L58" s="511"/>
      <c r="M58" s="618"/>
    </row>
    <row r="59" spans="1:15" ht="15.75" thickBot="1">
      <c r="A59" s="624"/>
      <c r="B59" s="625"/>
      <c r="C59" s="625"/>
      <c r="D59" s="626"/>
      <c r="E59" s="627"/>
      <c r="F59" s="620"/>
      <c r="G59" s="405"/>
      <c r="H59" s="622"/>
      <c r="I59" s="516"/>
      <c r="J59" s="516"/>
      <c r="K59" s="511"/>
      <c r="L59" s="511"/>
      <c r="M59" s="619"/>
    </row>
    <row r="60" spans="1:15">
      <c r="A60" s="623">
        <f>'7- Mapa Final'!A60</f>
        <v>6</v>
      </c>
      <c r="B60" s="606" t="str">
        <f>'7- Mapa Final'!B60</f>
        <v>Ofrecer, prometer, entregar, aceptar o solicitar una ventaja indebida a cambio de la deficiente gestión en el cobro coactivo de las obligaciones a favor de la Rama Judicial</v>
      </c>
      <c r="C60" s="606" t="str">
        <f>'7- Mapa Final'!C60</f>
        <v>Cuando un tercero o el mismo obligado, ofrece, promete, entrega, acepta o solicita una ventaja dentro del procedimiento de cobro coactivo, a través de dádivas o beneficios, para que no se adelante en debida forma el cobro de las obligaciones a favor de la Rama Judicial.</v>
      </c>
      <c r="D60" s="616" t="str">
        <f>'7- Mapa Final'!J60</f>
        <v>Alta - 4</v>
      </c>
      <c r="E60" s="617" t="str">
        <f>'7- Mapa Final'!K60</f>
        <v>Mayor - 4</v>
      </c>
      <c r="F60" s="608" t="str">
        <f>'7- Mapa Final'!M60</f>
        <v>Alto - 16</v>
      </c>
      <c r="G60" s="404" t="s">
        <v>395</v>
      </c>
      <c r="H60" s="621" t="s">
        <v>505</v>
      </c>
      <c r="I60" s="511"/>
      <c r="J60" s="511" t="s">
        <v>457</v>
      </c>
      <c r="K60" s="575">
        <v>45292</v>
      </c>
      <c r="L60" s="576">
        <v>45381</v>
      </c>
      <c r="M60" s="618" t="s">
        <v>494</v>
      </c>
    </row>
    <row r="61" spans="1:15">
      <c r="A61" s="623"/>
      <c r="B61" s="606"/>
      <c r="C61" s="606"/>
      <c r="D61" s="613"/>
      <c r="E61" s="615"/>
      <c r="F61" s="608"/>
      <c r="G61" s="404"/>
      <c r="H61" s="621"/>
      <c r="I61" s="511"/>
      <c r="J61" s="511"/>
      <c r="K61" s="511"/>
      <c r="L61" s="511"/>
      <c r="M61" s="618"/>
    </row>
    <row r="62" spans="1:15">
      <c r="A62" s="623"/>
      <c r="B62" s="606"/>
      <c r="C62" s="606"/>
      <c r="D62" s="613"/>
      <c r="E62" s="615"/>
      <c r="F62" s="608"/>
      <c r="G62" s="404"/>
      <c r="H62" s="621"/>
      <c r="I62" s="511"/>
      <c r="J62" s="511"/>
      <c r="K62" s="511"/>
      <c r="L62" s="511"/>
      <c r="M62" s="618"/>
    </row>
    <row r="63" spans="1:15">
      <c r="A63" s="623"/>
      <c r="B63" s="606"/>
      <c r="C63" s="606"/>
      <c r="D63" s="613"/>
      <c r="E63" s="615"/>
      <c r="F63" s="608"/>
      <c r="G63" s="404"/>
      <c r="H63" s="621"/>
      <c r="I63" s="511"/>
      <c r="J63" s="511"/>
      <c r="K63" s="511"/>
      <c r="L63" s="511"/>
      <c r="M63" s="618"/>
    </row>
    <row r="64" spans="1:15">
      <c r="A64" s="623"/>
      <c r="B64" s="606"/>
      <c r="C64" s="606"/>
      <c r="D64" s="613"/>
      <c r="E64" s="615"/>
      <c r="F64" s="608"/>
      <c r="G64" s="404"/>
      <c r="H64" s="621"/>
      <c r="I64" s="511"/>
      <c r="J64" s="511"/>
      <c r="K64" s="511"/>
      <c r="L64" s="511"/>
      <c r="M64" s="618"/>
    </row>
    <row r="65" spans="1:13">
      <c r="A65" s="623"/>
      <c r="B65" s="606"/>
      <c r="C65" s="606"/>
      <c r="D65" s="613"/>
      <c r="E65" s="615"/>
      <c r="F65" s="608"/>
      <c r="G65" s="404"/>
      <c r="H65" s="621"/>
      <c r="I65" s="511"/>
      <c r="J65" s="511"/>
      <c r="K65" s="511"/>
      <c r="L65" s="511"/>
      <c r="M65" s="618"/>
    </row>
    <row r="66" spans="1:13">
      <c r="A66" s="623"/>
      <c r="B66" s="606"/>
      <c r="C66" s="606"/>
      <c r="D66" s="613"/>
      <c r="E66" s="615"/>
      <c r="F66" s="608"/>
      <c r="G66" s="404"/>
      <c r="H66" s="621"/>
      <c r="I66" s="511"/>
      <c r="J66" s="511"/>
      <c r="K66" s="511"/>
      <c r="L66" s="511"/>
      <c r="M66" s="618"/>
    </row>
    <row r="67" spans="1:13">
      <c r="A67" s="623"/>
      <c r="B67" s="606"/>
      <c r="C67" s="606"/>
      <c r="D67" s="613"/>
      <c r="E67" s="615"/>
      <c r="F67" s="608"/>
      <c r="G67" s="404"/>
      <c r="H67" s="621"/>
      <c r="I67" s="511"/>
      <c r="J67" s="511"/>
      <c r="K67" s="511"/>
      <c r="L67" s="511"/>
      <c r="M67" s="618"/>
    </row>
    <row r="68" spans="1:13">
      <c r="A68" s="623"/>
      <c r="B68" s="606"/>
      <c r="C68" s="606"/>
      <c r="D68" s="613"/>
      <c r="E68" s="615"/>
      <c r="F68" s="608"/>
      <c r="G68" s="404"/>
      <c r="H68" s="621"/>
      <c r="I68" s="511"/>
      <c r="J68" s="511"/>
      <c r="K68" s="511"/>
      <c r="L68" s="511"/>
      <c r="M68" s="618"/>
    </row>
    <row r="69" spans="1:13" ht="15.75" thickBot="1">
      <c r="A69" s="624"/>
      <c r="B69" s="625"/>
      <c r="C69" s="625"/>
      <c r="D69" s="626"/>
      <c r="E69" s="627"/>
      <c r="F69" s="620"/>
      <c r="G69" s="405"/>
      <c r="H69" s="622"/>
      <c r="I69" s="516"/>
      <c r="J69" s="516"/>
      <c r="K69" s="511"/>
      <c r="L69" s="511"/>
      <c r="M69" s="619"/>
    </row>
    <row r="70" spans="1:13">
      <c r="A70" s="623">
        <f>'7- Mapa Final'!A70</f>
        <v>7</v>
      </c>
      <c r="B70" s="606" t="str">
        <f>'7- Mapa Final'!B70</f>
        <v>Ofrecer, prometer, entregar, aceptar o solicitar una ventaja indebida para la asignación de procesos judiciales y/o extrajudiciales con el fin de  promover, inducir y/o provocar  actuaciones jurídicas por fuera del marco legal atendiendo intereses propios o de terceros.</v>
      </c>
      <c r="C70" s="606" t="str">
        <f>'7- Mapa Final'!C70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70" s="616" t="str">
        <f>'7- Mapa Final'!J70</f>
        <v>Alta - 4</v>
      </c>
      <c r="E70" s="617" t="str">
        <f>'7- Mapa Final'!K70</f>
        <v>Mayor - 4</v>
      </c>
      <c r="F70" s="608" t="str">
        <f>'7- Mapa Final'!M70</f>
        <v>Alto - 16</v>
      </c>
      <c r="G70" s="404" t="s">
        <v>395</v>
      </c>
      <c r="H70" s="621" t="s">
        <v>506</v>
      </c>
      <c r="I70" s="511"/>
      <c r="J70" s="511" t="s">
        <v>457</v>
      </c>
      <c r="K70" s="575">
        <v>45292</v>
      </c>
      <c r="L70" s="576">
        <v>45381</v>
      </c>
      <c r="M70" s="618" t="s">
        <v>494</v>
      </c>
    </row>
    <row r="71" spans="1:13">
      <c r="A71" s="623"/>
      <c r="B71" s="606"/>
      <c r="C71" s="606"/>
      <c r="D71" s="613"/>
      <c r="E71" s="615"/>
      <c r="F71" s="608"/>
      <c r="G71" s="404"/>
      <c r="H71" s="621"/>
      <c r="I71" s="511"/>
      <c r="J71" s="511"/>
      <c r="K71" s="511"/>
      <c r="L71" s="511"/>
      <c r="M71" s="618"/>
    </row>
    <row r="72" spans="1:13">
      <c r="A72" s="623"/>
      <c r="B72" s="606"/>
      <c r="C72" s="606"/>
      <c r="D72" s="613"/>
      <c r="E72" s="615"/>
      <c r="F72" s="608"/>
      <c r="G72" s="404"/>
      <c r="H72" s="621"/>
      <c r="I72" s="511"/>
      <c r="J72" s="511"/>
      <c r="K72" s="511"/>
      <c r="L72" s="511"/>
      <c r="M72" s="618"/>
    </row>
    <row r="73" spans="1:13">
      <c r="A73" s="623"/>
      <c r="B73" s="606"/>
      <c r="C73" s="606"/>
      <c r="D73" s="613"/>
      <c r="E73" s="615"/>
      <c r="F73" s="608"/>
      <c r="G73" s="404"/>
      <c r="H73" s="621"/>
      <c r="I73" s="511"/>
      <c r="J73" s="511"/>
      <c r="K73" s="511"/>
      <c r="L73" s="511"/>
      <c r="M73" s="618"/>
    </row>
    <row r="74" spans="1:13">
      <c r="A74" s="623"/>
      <c r="B74" s="606"/>
      <c r="C74" s="606"/>
      <c r="D74" s="613"/>
      <c r="E74" s="615"/>
      <c r="F74" s="608"/>
      <c r="G74" s="404"/>
      <c r="H74" s="621"/>
      <c r="I74" s="511"/>
      <c r="J74" s="511"/>
      <c r="K74" s="511"/>
      <c r="L74" s="511"/>
      <c r="M74" s="618"/>
    </row>
    <row r="75" spans="1:13">
      <c r="A75" s="623"/>
      <c r="B75" s="606"/>
      <c r="C75" s="606"/>
      <c r="D75" s="613"/>
      <c r="E75" s="615"/>
      <c r="F75" s="608"/>
      <c r="G75" s="404"/>
      <c r="H75" s="621"/>
      <c r="I75" s="511"/>
      <c r="J75" s="511"/>
      <c r="K75" s="511"/>
      <c r="L75" s="511"/>
      <c r="M75" s="618"/>
    </row>
    <row r="76" spans="1:13">
      <c r="A76" s="623"/>
      <c r="B76" s="606"/>
      <c r="C76" s="606"/>
      <c r="D76" s="613"/>
      <c r="E76" s="615"/>
      <c r="F76" s="608"/>
      <c r="G76" s="404"/>
      <c r="H76" s="621"/>
      <c r="I76" s="511"/>
      <c r="J76" s="511"/>
      <c r="K76" s="511"/>
      <c r="L76" s="511"/>
      <c r="M76" s="618"/>
    </row>
    <row r="77" spans="1:13">
      <c r="A77" s="623"/>
      <c r="B77" s="606"/>
      <c r="C77" s="606"/>
      <c r="D77" s="613"/>
      <c r="E77" s="615"/>
      <c r="F77" s="608"/>
      <c r="G77" s="404"/>
      <c r="H77" s="621"/>
      <c r="I77" s="511"/>
      <c r="J77" s="511"/>
      <c r="K77" s="511"/>
      <c r="L77" s="511"/>
      <c r="M77" s="618"/>
    </row>
    <row r="78" spans="1:13">
      <c r="A78" s="623"/>
      <c r="B78" s="606"/>
      <c r="C78" s="606"/>
      <c r="D78" s="613"/>
      <c r="E78" s="615"/>
      <c r="F78" s="608"/>
      <c r="G78" s="404"/>
      <c r="H78" s="621"/>
      <c r="I78" s="511"/>
      <c r="J78" s="511"/>
      <c r="K78" s="511"/>
      <c r="L78" s="511"/>
      <c r="M78" s="618"/>
    </row>
    <row r="79" spans="1:13" ht="15.75" thickBot="1">
      <c r="A79" s="624"/>
      <c r="B79" s="625"/>
      <c r="C79" s="625"/>
      <c r="D79" s="626"/>
      <c r="E79" s="627"/>
      <c r="F79" s="620"/>
      <c r="G79" s="405"/>
      <c r="H79" s="622"/>
      <c r="I79" s="516"/>
      <c r="J79" s="516"/>
      <c r="K79" s="511"/>
      <c r="L79" s="511"/>
      <c r="M79" s="619"/>
    </row>
    <row r="80" spans="1:13">
      <c r="A80" s="623">
        <f>'7- Mapa Final'!A80</f>
        <v>8</v>
      </c>
      <c r="B80" s="606" t="str">
        <f>'7- Mapa Final'!B80</f>
        <v>Ofrecer, prometer, entregar, aceptar o solicitar una ventaja a cambio de una indebida gestión en el tramite de la liquidación de las cuentas de cobro por concepto de Sentencias en contra de la Rama Judicial.</v>
      </c>
      <c r="C80" s="606" t="str">
        <f>'7- Mapa Final'!C80</f>
        <v>Cuando el beneficiario, apoderado o un tercero, ofrece, promete, entrega, acepta o solicita una ventaja dentro del procedimiento de liquidación de una cuenta de cobro por concepto de sentencias adversas a la Rama Judicial.</v>
      </c>
      <c r="D80" s="616" t="str">
        <f>'7- Mapa Final'!J80</f>
        <v>Alta - 4</v>
      </c>
      <c r="E80" s="617" t="str">
        <f>'7- Mapa Final'!K80</f>
        <v>Mayor - 4</v>
      </c>
      <c r="F80" s="608" t="str">
        <f>'7- Mapa Final'!M80</f>
        <v>Alto - 16</v>
      </c>
      <c r="G80" s="404" t="s">
        <v>395</v>
      </c>
      <c r="H80" s="621" t="s">
        <v>507</v>
      </c>
      <c r="I80" s="511"/>
      <c r="J80" s="511" t="s">
        <v>457</v>
      </c>
      <c r="K80" s="575">
        <v>45292</v>
      </c>
      <c r="L80" s="576">
        <v>45381</v>
      </c>
      <c r="M80" s="618" t="s">
        <v>494</v>
      </c>
    </row>
    <row r="81" spans="1:13">
      <c r="A81" s="623"/>
      <c r="B81" s="606"/>
      <c r="C81" s="606"/>
      <c r="D81" s="613"/>
      <c r="E81" s="615"/>
      <c r="F81" s="608"/>
      <c r="G81" s="404"/>
      <c r="H81" s="621"/>
      <c r="I81" s="511"/>
      <c r="J81" s="511"/>
      <c r="K81" s="511"/>
      <c r="L81" s="511"/>
      <c r="M81" s="618"/>
    </row>
    <row r="82" spans="1:13">
      <c r="A82" s="623"/>
      <c r="B82" s="606"/>
      <c r="C82" s="606"/>
      <c r="D82" s="613"/>
      <c r="E82" s="615"/>
      <c r="F82" s="608"/>
      <c r="G82" s="404"/>
      <c r="H82" s="621"/>
      <c r="I82" s="511"/>
      <c r="J82" s="511"/>
      <c r="K82" s="511"/>
      <c r="L82" s="511"/>
      <c r="M82" s="618"/>
    </row>
    <row r="83" spans="1:13">
      <c r="A83" s="623"/>
      <c r="B83" s="606"/>
      <c r="C83" s="606"/>
      <c r="D83" s="613"/>
      <c r="E83" s="615"/>
      <c r="F83" s="608"/>
      <c r="G83" s="404"/>
      <c r="H83" s="621"/>
      <c r="I83" s="511"/>
      <c r="J83" s="511"/>
      <c r="K83" s="511"/>
      <c r="L83" s="511"/>
      <c r="M83" s="618"/>
    </row>
    <row r="84" spans="1:13">
      <c r="A84" s="623"/>
      <c r="B84" s="606"/>
      <c r="C84" s="606"/>
      <c r="D84" s="613"/>
      <c r="E84" s="615"/>
      <c r="F84" s="608"/>
      <c r="G84" s="404"/>
      <c r="H84" s="621"/>
      <c r="I84" s="511"/>
      <c r="J84" s="511"/>
      <c r="K84" s="511"/>
      <c r="L84" s="511"/>
      <c r="M84" s="618"/>
    </row>
    <row r="85" spans="1:13">
      <c r="A85" s="623"/>
      <c r="B85" s="606"/>
      <c r="C85" s="606"/>
      <c r="D85" s="613"/>
      <c r="E85" s="615"/>
      <c r="F85" s="608"/>
      <c r="G85" s="404"/>
      <c r="H85" s="621"/>
      <c r="I85" s="511"/>
      <c r="J85" s="511"/>
      <c r="K85" s="511"/>
      <c r="L85" s="511"/>
      <c r="M85" s="618"/>
    </row>
    <row r="86" spans="1:13">
      <c r="A86" s="623"/>
      <c r="B86" s="606"/>
      <c r="C86" s="606"/>
      <c r="D86" s="613"/>
      <c r="E86" s="615"/>
      <c r="F86" s="608"/>
      <c r="G86" s="404"/>
      <c r="H86" s="621"/>
      <c r="I86" s="511"/>
      <c r="J86" s="511"/>
      <c r="K86" s="511"/>
      <c r="L86" s="511"/>
      <c r="M86" s="618"/>
    </row>
    <row r="87" spans="1:13">
      <c r="A87" s="623"/>
      <c r="B87" s="606"/>
      <c r="C87" s="606"/>
      <c r="D87" s="613"/>
      <c r="E87" s="615"/>
      <c r="F87" s="608"/>
      <c r="G87" s="404"/>
      <c r="H87" s="621"/>
      <c r="I87" s="511"/>
      <c r="J87" s="511"/>
      <c r="K87" s="511"/>
      <c r="L87" s="511"/>
      <c r="M87" s="618"/>
    </row>
    <row r="88" spans="1:13">
      <c r="A88" s="623"/>
      <c r="B88" s="606"/>
      <c r="C88" s="606"/>
      <c r="D88" s="613"/>
      <c r="E88" s="615"/>
      <c r="F88" s="608"/>
      <c r="G88" s="404"/>
      <c r="H88" s="621"/>
      <c r="I88" s="511"/>
      <c r="J88" s="511"/>
      <c r="K88" s="511"/>
      <c r="L88" s="511"/>
      <c r="M88" s="618"/>
    </row>
    <row r="89" spans="1:13" ht="15.75" thickBot="1">
      <c r="A89" s="624"/>
      <c r="B89" s="625"/>
      <c r="C89" s="625"/>
      <c r="D89" s="626"/>
      <c r="E89" s="627"/>
      <c r="F89" s="620"/>
      <c r="G89" s="405"/>
      <c r="H89" s="622"/>
      <c r="I89" s="516"/>
      <c r="J89" s="516"/>
      <c r="K89" s="511"/>
      <c r="L89" s="511"/>
      <c r="M89" s="619"/>
    </row>
  </sheetData>
  <mergeCells count="121">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70:K79"/>
    <mergeCell ref="L70:L79"/>
    <mergeCell ref="B50:B59"/>
    <mergeCell ref="C50:C59"/>
    <mergeCell ref="D50:D59"/>
    <mergeCell ref="E50:E59"/>
    <mergeCell ref="J60:J69"/>
    <mergeCell ref="K60:K69"/>
    <mergeCell ref="L60:L69"/>
    <mergeCell ref="B60:B69"/>
    <mergeCell ref="C60:C69"/>
    <mergeCell ref="D60:D69"/>
    <mergeCell ref="E60:E69"/>
    <mergeCell ref="F60:F69"/>
    <mergeCell ref="G60:G69"/>
    <mergeCell ref="H60:H69"/>
    <mergeCell ref="I60:I69"/>
    <mergeCell ref="I50:I59"/>
    <mergeCell ref="J50:J59"/>
    <mergeCell ref="M60:M69"/>
    <mergeCell ref="F50:F59"/>
    <mergeCell ref="G50:G59"/>
    <mergeCell ref="H50:H59"/>
    <mergeCell ref="A40:A49"/>
    <mergeCell ref="B40:B49"/>
    <mergeCell ref="C40:C49"/>
    <mergeCell ref="D40:D49"/>
    <mergeCell ref="E40:E49"/>
    <mergeCell ref="K40:K49"/>
    <mergeCell ref="L40:L49"/>
    <mergeCell ref="M40:M49"/>
    <mergeCell ref="F40:F49"/>
    <mergeCell ref="G40:G49"/>
    <mergeCell ref="H40:H49"/>
    <mergeCell ref="I40:I49"/>
    <mergeCell ref="J40:J49"/>
    <mergeCell ref="K50:K59"/>
    <mergeCell ref="L50:L59"/>
    <mergeCell ref="M50:M59"/>
    <mergeCell ref="A60:A69"/>
    <mergeCell ref="A50:A59"/>
    <mergeCell ref="G20:G29"/>
    <mergeCell ref="H20:H29"/>
    <mergeCell ref="I20:I29"/>
    <mergeCell ref="G30:G39"/>
    <mergeCell ref="H30:H39"/>
    <mergeCell ref="I30:I39"/>
    <mergeCell ref="B20:B29"/>
    <mergeCell ref="F20:F29"/>
    <mergeCell ref="A30:A39"/>
    <mergeCell ref="A20:A29"/>
    <mergeCell ref="C20:C29"/>
    <mergeCell ref="B30:B39"/>
    <mergeCell ref="C30:C39"/>
    <mergeCell ref="D20:D29"/>
    <mergeCell ref="E20:E29"/>
    <mergeCell ref="D30:D39"/>
    <mergeCell ref="E30:E39"/>
    <mergeCell ref="F30:F3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J30:J39"/>
    <mergeCell ref="K30:K39"/>
    <mergeCell ref="L30:L39"/>
    <mergeCell ref="M30:M39"/>
    <mergeCell ref="J20:J29"/>
    <mergeCell ref="K20:K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20:L29"/>
    <mergeCell ref="M20:M29"/>
  </mergeCells>
  <conditionalFormatting sqref="A7:B7">
    <cfRule type="containsText" dxfId="237" priority="921" operator="containsText" text="3- Moderado">
      <formula>NOT(ISERROR(SEARCH("3- Moderado",A7)))</formula>
    </cfRule>
    <cfRule type="containsText" dxfId="236" priority="922" operator="containsText" text="6- Moderado">
      <formula>NOT(ISERROR(SEARCH("6- Moderado",A7)))</formula>
    </cfRule>
    <cfRule type="containsText" dxfId="235" priority="923" operator="containsText" text="4- Moderado">
      <formula>NOT(ISERROR(SEARCH("4- Moderado",A7)))</formula>
    </cfRule>
    <cfRule type="containsText" dxfId="234" priority="924" operator="containsText" text="3- Bajo">
      <formula>NOT(ISERROR(SEARCH("3- Bajo",A7)))</formula>
    </cfRule>
    <cfRule type="containsText" dxfId="233" priority="925" operator="containsText" text="4- Bajo">
      <formula>NOT(ISERROR(SEARCH("4- Bajo",A7)))</formula>
    </cfRule>
    <cfRule type="containsText" dxfId="232" priority="926" operator="containsText" text="1- Bajo">
      <formula>NOT(ISERROR(SEARCH("1- Bajo",A7)))</formula>
    </cfRule>
  </conditionalFormatting>
  <conditionalFormatting sqref="A10:E10 A20:E20">
    <cfRule type="containsText" dxfId="231" priority="897" operator="containsText" text="3- Moderado">
      <formula>NOT(ISERROR(SEARCH("3- Moderado",A10)))</formula>
    </cfRule>
    <cfRule type="containsText" dxfId="230" priority="898" operator="containsText" text="6- Moderado">
      <formula>NOT(ISERROR(SEARCH("6- Moderado",A10)))</formula>
    </cfRule>
    <cfRule type="containsText" dxfId="229" priority="899" operator="containsText" text="4- Moderado">
      <formula>NOT(ISERROR(SEARCH("4- Moderado",A10)))</formula>
    </cfRule>
    <cfRule type="containsText" dxfId="228" priority="900" operator="containsText" text="3- Bajo">
      <formula>NOT(ISERROR(SEARCH("3- Bajo",A10)))</formula>
    </cfRule>
    <cfRule type="containsText" dxfId="227" priority="901" operator="containsText" text="4- Bajo">
      <formula>NOT(ISERROR(SEARCH("4- Bajo",A10)))</formula>
    </cfRule>
    <cfRule type="containsText" dxfId="226" priority="902" operator="containsText" text="1- Bajo">
      <formula>NOT(ISERROR(SEARCH("1- Bajo",A10)))</formula>
    </cfRule>
  </conditionalFormatting>
  <conditionalFormatting sqref="A30:E30">
    <cfRule type="containsText" dxfId="225" priority="235" operator="containsText" text="3- Moderado">
      <formula>NOT(ISERROR(SEARCH("3- Moderado",A30)))</formula>
    </cfRule>
    <cfRule type="containsText" dxfId="224" priority="236" operator="containsText" text="6- Moderado">
      <formula>NOT(ISERROR(SEARCH("6- Moderado",A30)))</formula>
    </cfRule>
    <cfRule type="containsText" dxfId="223" priority="237" operator="containsText" text="4- Moderado">
      <formula>NOT(ISERROR(SEARCH("4- Moderado",A30)))</formula>
    </cfRule>
    <cfRule type="containsText" dxfId="222" priority="238" operator="containsText" text="3- Bajo">
      <formula>NOT(ISERROR(SEARCH("3- Bajo",A30)))</formula>
    </cfRule>
    <cfRule type="containsText" dxfId="221" priority="239" operator="containsText" text="4- Bajo">
      <formula>NOT(ISERROR(SEARCH("4- Bajo",A30)))</formula>
    </cfRule>
    <cfRule type="containsText" dxfId="220" priority="240" operator="containsText" text="1- Bajo">
      <formula>NOT(ISERROR(SEARCH("1- Bajo",A30)))</formula>
    </cfRule>
  </conditionalFormatting>
  <conditionalFormatting sqref="A40:E40">
    <cfRule type="containsText" dxfId="219" priority="207" operator="containsText" text="3- Moderado">
      <formula>NOT(ISERROR(SEARCH("3- Moderado",A40)))</formula>
    </cfRule>
    <cfRule type="containsText" dxfId="218" priority="208" operator="containsText" text="6- Moderado">
      <formula>NOT(ISERROR(SEARCH("6- Moderado",A40)))</formula>
    </cfRule>
    <cfRule type="containsText" dxfId="217" priority="209" operator="containsText" text="4- Moderado">
      <formula>NOT(ISERROR(SEARCH("4- Moderado",A40)))</formula>
    </cfRule>
    <cfRule type="containsText" dxfId="216" priority="210" operator="containsText" text="3- Bajo">
      <formula>NOT(ISERROR(SEARCH("3- Bajo",A40)))</formula>
    </cfRule>
    <cfRule type="containsText" dxfId="215" priority="211" operator="containsText" text="4- Bajo">
      <formula>NOT(ISERROR(SEARCH("4- Bajo",A40)))</formula>
    </cfRule>
    <cfRule type="containsText" dxfId="214" priority="212" operator="containsText" text="1- Bajo">
      <formula>NOT(ISERROR(SEARCH("1- Bajo",A40)))</formula>
    </cfRule>
  </conditionalFormatting>
  <conditionalFormatting sqref="C8:F8">
    <cfRule type="containsText" dxfId="213" priority="253" operator="containsText" text="3- Moderado">
      <formula>NOT(ISERROR(SEARCH("3- Moderado",C8)))</formula>
    </cfRule>
    <cfRule type="containsText" dxfId="212" priority="254" operator="containsText" text="6- Moderado">
      <formula>NOT(ISERROR(SEARCH("6- Moderado",C8)))</formula>
    </cfRule>
    <cfRule type="containsText" dxfId="211" priority="255" operator="containsText" text="4- Moderado">
      <formula>NOT(ISERROR(SEARCH("4- Moderado",C8)))</formula>
    </cfRule>
    <cfRule type="containsText" dxfId="210" priority="256" operator="containsText" text="3- Bajo">
      <formula>NOT(ISERROR(SEARCH("3- Bajo",C8)))</formula>
    </cfRule>
    <cfRule type="containsText" dxfId="209" priority="257" operator="containsText" text="4- Bajo">
      <formula>NOT(ISERROR(SEARCH("4- Bajo",C8)))</formula>
    </cfRule>
    <cfRule type="containsText" dxfId="208" priority="258" operator="containsText" text="1- Bajo">
      <formula>NOT(ISERROR(SEARCH("1- Bajo",C8)))</formula>
    </cfRule>
  </conditionalFormatting>
  <conditionalFormatting sqref="D10:D49">
    <cfRule type="containsText" dxfId="207" priority="145" operator="containsText" text="Muy Alta">
      <formula>NOT(ISERROR(SEARCH("Muy Alta",D10)))</formula>
    </cfRule>
    <cfRule type="containsText" dxfId="206" priority="146" operator="containsText" text="Alta">
      <formula>NOT(ISERROR(SEARCH("Alta",D10)))</formula>
    </cfRule>
    <cfRule type="containsText" dxfId="205" priority="147" operator="containsText" text="Baja">
      <formula>NOT(ISERROR(SEARCH("Baja",D10)))</formula>
    </cfRule>
    <cfRule type="containsText" dxfId="204" priority="148" operator="containsText" text="Muy Baja">
      <formula>NOT(ISERROR(SEARCH("Muy Baja",D10)))</formula>
    </cfRule>
    <cfRule type="containsText" dxfId="203" priority="150" operator="containsText" text="Media">
      <formula>NOT(ISERROR(SEARCH("Media",D10)))</formula>
    </cfRule>
  </conditionalFormatting>
  <conditionalFormatting sqref="E10:E49">
    <cfRule type="containsText" dxfId="202" priority="141" operator="containsText" text="Catastrófico">
      <formula>NOT(ISERROR(SEARCH("Catastrófico",E10)))</formula>
    </cfRule>
    <cfRule type="containsText" dxfId="201" priority="142" operator="containsText" text="Mayor">
      <formula>NOT(ISERROR(SEARCH("Mayor",E10)))</formula>
    </cfRule>
    <cfRule type="containsText" dxfId="200" priority="143" operator="containsText" text="Menor">
      <formula>NOT(ISERROR(SEARCH("Menor",E10)))</formula>
    </cfRule>
    <cfRule type="containsText" dxfId="199" priority="144" operator="containsText" text="Leve">
      <formula>NOT(ISERROR(SEARCH("Leve",E10)))</formula>
    </cfRule>
  </conditionalFormatting>
  <conditionalFormatting sqref="E10:F49">
    <cfRule type="containsText" dxfId="198" priority="149" operator="containsText" text="Moderado">
      <formula>NOT(ISERROR(SEARCH("Moderado",E10)))</formula>
    </cfRule>
  </conditionalFormatting>
  <conditionalFormatting sqref="F10:F29">
    <cfRule type="colorScale" priority="1574">
      <colorScale>
        <cfvo type="min"/>
        <cfvo type="max"/>
        <color rgb="FFFF7128"/>
        <color rgb="FFFFEF9C"/>
      </colorScale>
    </cfRule>
  </conditionalFormatting>
  <conditionalFormatting sqref="F10:F49">
    <cfRule type="containsText" dxfId="197" priority="164" operator="containsText" text="Bajo">
      <formula>NOT(ISERROR(SEARCH("Bajo",F10)))</formula>
    </cfRule>
    <cfRule type="containsText" dxfId="196" priority="165" operator="containsText" text="Moderado">
      <formula>NOT(ISERROR(SEARCH("Moderado",F10)))</formula>
    </cfRule>
    <cfRule type="containsText" dxfId="195" priority="166" operator="containsText" text="Alto">
      <formula>NOT(ISERROR(SEARCH("Alto",F10)))</formula>
    </cfRule>
    <cfRule type="containsText" dxfId="194" priority="167" operator="containsText" text="Extremo">
      <formula>NOT(ISERROR(SEARCH("Extremo",F10)))</formula>
    </cfRule>
  </conditionalFormatting>
  <conditionalFormatting sqref="F30:F39">
    <cfRule type="colorScale" priority="252">
      <colorScale>
        <cfvo type="min"/>
        <cfvo type="max"/>
        <color rgb="FFFF7128"/>
        <color rgb="FFFFEF9C"/>
      </colorScale>
    </cfRule>
  </conditionalFormatting>
  <conditionalFormatting sqref="F40:F49">
    <cfRule type="colorScale" priority="224">
      <colorScale>
        <cfvo type="min"/>
        <cfvo type="max"/>
        <color rgb="FFFF7128"/>
        <color rgb="FFFFEF9C"/>
      </colorScale>
    </cfRule>
  </conditionalFormatting>
  <conditionalFormatting sqref="A50:E50">
    <cfRule type="containsText" dxfId="193" priority="74" operator="containsText" text="3- Moderado">
      <formula>NOT(ISERROR(SEARCH("3- Moderado",A50)))</formula>
    </cfRule>
    <cfRule type="containsText" dxfId="192" priority="75" operator="containsText" text="6- Moderado">
      <formula>NOT(ISERROR(SEARCH("6- Moderado",A50)))</formula>
    </cfRule>
    <cfRule type="containsText" dxfId="191" priority="76" operator="containsText" text="4- Moderado">
      <formula>NOT(ISERROR(SEARCH("4- Moderado",A50)))</formula>
    </cfRule>
    <cfRule type="containsText" dxfId="190" priority="77" operator="containsText" text="3- Bajo">
      <formula>NOT(ISERROR(SEARCH("3- Bajo",A50)))</formula>
    </cfRule>
    <cfRule type="containsText" dxfId="189" priority="78" operator="containsText" text="4- Bajo">
      <formula>NOT(ISERROR(SEARCH("4- Bajo",A50)))</formula>
    </cfRule>
    <cfRule type="containsText" dxfId="188" priority="79" operator="containsText" text="1- Bajo">
      <formula>NOT(ISERROR(SEARCH("1- Bajo",A50)))</formula>
    </cfRule>
  </conditionalFormatting>
  <conditionalFormatting sqref="D50:D59">
    <cfRule type="containsText" dxfId="187" priority="68" operator="containsText" text="Muy Alta">
      <formula>NOT(ISERROR(SEARCH("Muy Alta",D50)))</formula>
    </cfRule>
    <cfRule type="containsText" dxfId="186" priority="69" operator="containsText" text="Alta">
      <formula>NOT(ISERROR(SEARCH("Alta",D50)))</formula>
    </cfRule>
    <cfRule type="containsText" dxfId="185" priority="70" operator="containsText" text="Baja">
      <formula>NOT(ISERROR(SEARCH("Baja",D50)))</formula>
    </cfRule>
    <cfRule type="containsText" dxfId="184" priority="71" operator="containsText" text="Muy Baja">
      <formula>NOT(ISERROR(SEARCH("Muy Baja",D50)))</formula>
    </cfRule>
    <cfRule type="containsText" dxfId="183" priority="73" operator="containsText" text="Media">
      <formula>NOT(ISERROR(SEARCH("Media",D50)))</formula>
    </cfRule>
  </conditionalFormatting>
  <conditionalFormatting sqref="E50:E59">
    <cfRule type="containsText" dxfId="182" priority="64" operator="containsText" text="Catastrófico">
      <formula>NOT(ISERROR(SEARCH("Catastrófico",E50)))</formula>
    </cfRule>
    <cfRule type="containsText" dxfId="181" priority="65" operator="containsText" text="Mayor">
      <formula>NOT(ISERROR(SEARCH("Mayor",E50)))</formula>
    </cfRule>
    <cfRule type="containsText" dxfId="180" priority="66" operator="containsText" text="Menor">
      <formula>NOT(ISERROR(SEARCH("Menor",E50)))</formula>
    </cfRule>
    <cfRule type="containsText" dxfId="179" priority="67" operator="containsText" text="Leve">
      <formula>NOT(ISERROR(SEARCH("Leve",E50)))</formula>
    </cfRule>
  </conditionalFormatting>
  <conditionalFormatting sqref="E50:F59">
    <cfRule type="containsText" dxfId="178" priority="72" operator="containsText" text="Moderado">
      <formula>NOT(ISERROR(SEARCH("Moderado",E50)))</formula>
    </cfRule>
  </conditionalFormatting>
  <conditionalFormatting sqref="F50:F59">
    <cfRule type="containsText" dxfId="177" priority="80" operator="containsText" text="Bajo">
      <formula>NOT(ISERROR(SEARCH("Bajo",F50)))</formula>
    </cfRule>
    <cfRule type="containsText" dxfId="176" priority="81" operator="containsText" text="Moderado">
      <formula>NOT(ISERROR(SEARCH("Moderado",F50)))</formula>
    </cfRule>
    <cfRule type="containsText" dxfId="175" priority="82" operator="containsText" text="Alto">
      <formula>NOT(ISERROR(SEARCH("Alto",F50)))</formula>
    </cfRule>
    <cfRule type="containsText" dxfId="174" priority="83" operator="containsText" text="Extremo">
      <formula>NOT(ISERROR(SEARCH("Extremo",F50)))</formula>
    </cfRule>
  </conditionalFormatting>
  <conditionalFormatting sqref="F50:F59">
    <cfRule type="colorScale" priority="84">
      <colorScale>
        <cfvo type="min"/>
        <cfvo type="max"/>
        <color rgb="FFFF7128"/>
        <color rgb="FFFFEF9C"/>
      </colorScale>
    </cfRule>
  </conditionalFormatting>
  <conditionalFormatting sqref="A60:E60">
    <cfRule type="containsText" dxfId="173" priority="53" operator="containsText" text="3- Moderado">
      <formula>NOT(ISERROR(SEARCH("3- Moderado",A60)))</formula>
    </cfRule>
    <cfRule type="containsText" dxfId="172" priority="54" operator="containsText" text="6- Moderado">
      <formula>NOT(ISERROR(SEARCH("6- Moderado",A60)))</formula>
    </cfRule>
    <cfRule type="containsText" dxfId="171" priority="55" operator="containsText" text="4- Moderado">
      <formula>NOT(ISERROR(SEARCH("4- Moderado",A60)))</formula>
    </cfRule>
    <cfRule type="containsText" dxfId="170" priority="56" operator="containsText" text="3- Bajo">
      <formula>NOT(ISERROR(SEARCH("3- Bajo",A60)))</formula>
    </cfRule>
    <cfRule type="containsText" dxfId="169" priority="57" operator="containsText" text="4- Bajo">
      <formula>NOT(ISERROR(SEARCH("4- Bajo",A60)))</formula>
    </cfRule>
    <cfRule type="containsText" dxfId="168" priority="58" operator="containsText" text="1- Bajo">
      <formula>NOT(ISERROR(SEARCH("1- Bajo",A60)))</formula>
    </cfRule>
  </conditionalFormatting>
  <conditionalFormatting sqref="D60:D69">
    <cfRule type="containsText" dxfId="167" priority="47" operator="containsText" text="Muy Alta">
      <formula>NOT(ISERROR(SEARCH("Muy Alta",D60)))</formula>
    </cfRule>
    <cfRule type="containsText" dxfId="166" priority="48" operator="containsText" text="Alta">
      <formula>NOT(ISERROR(SEARCH("Alta",D60)))</formula>
    </cfRule>
    <cfRule type="containsText" dxfId="165" priority="49" operator="containsText" text="Baja">
      <formula>NOT(ISERROR(SEARCH("Baja",D60)))</formula>
    </cfRule>
    <cfRule type="containsText" dxfId="164" priority="50" operator="containsText" text="Muy Baja">
      <formula>NOT(ISERROR(SEARCH("Muy Baja",D60)))</formula>
    </cfRule>
    <cfRule type="containsText" dxfId="163" priority="52" operator="containsText" text="Media">
      <formula>NOT(ISERROR(SEARCH("Media",D60)))</formula>
    </cfRule>
  </conditionalFormatting>
  <conditionalFormatting sqref="E60:E69">
    <cfRule type="containsText" dxfId="162" priority="43" operator="containsText" text="Catastrófico">
      <formula>NOT(ISERROR(SEARCH("Catastrófico",E60)))</formula>
    </cfRule>
    <cfRule type="containsText" dxfId="161" priority="44" operator="containsText" text="Mayor">
      <formula>NOT(ISERROR(SEARCH("Mayor",E60)))</formula>
    </cfRule>
    <cfRule type="containsText" dxfId="160" priority="45" operator="containsText" text="Menor">
      <formula>NOT(ISERROR(SEARCH("Menor",E60)))</formula>
    </cfRule>
    <cfRule type="containsText" dxfId="159" priority="46" operator="containsText" text="Leve">
      <formula>NOT(ISERROR(SEARCH("Leve",E60)))</formula>
    </cfRule>
  </conditionalFormatting>
  <conditionalFormatting sqref="E60:F69">
    <cfRule type="containsText" dxfId="158" priority="51" operator="containsText" text="Moderado">
      <formula>NOT(ISERROR(SEARCH("Moderado",E60)))</formula>
    </cfRule>
  </conditionalFormatting>
  <conditionalFormatting sqref="F60:F69">
    <cfRule type="containsText" dxfId="157" priority="59" operator="containsText" text="Bajo">
      <formula>NOT(ISERROR(SEARCH("Bajo",F60)))</formula>
    </cfRule>
    <cfRule type="containsText" dxfId="156" priority="60" operator="containsText" text="Moderado">
      <formula>NOT(ISERROR(SEARCH("Moderado",F60)))</formula>
    </cfRule>
    <cfRule type="containsText" dxfId="155" priority="61" operator="containsText" text="Alto">
      <formula>NOT(ISERROR(SEARCH("Alto",F60)))</formula>
    </cfRule>
    <cfRule type="containsText" dxfId="154" priority="62" operator="containsText" text="Extremo">
      <formula>NOT(ISERROR(SEARCH("Extremo",F60)))</formula>
    </cfRule>
  </conditionalFormatting>
  <conditionalFormatting sqref="F60:F69">
    <cfRule type="colorScale" priority="63">
      <colorScale>
        <cfvo type="min"/>
        <cfvo type="max"/>
        <color rgb="FFFF7128"/>
        <color rgb="FFFFEF9C"/>
      </colorScale>
    </cfRule>
  </conditionalFormatting>
  <conditionalFormatting sqref="A70:E70">
    <cfRule type="containsText" dxfId="153" priority="32" operator="containsText" text="3- Moderado">
      <formula>NOT(ISERROR(SEARCH("3- Moderado",A70)))</formula>
    </cfRule>
    <cfRule type="containsText" dxfId="152" priority="33" operator="containsText" text="6- Moderado">
      <formula>NOT(ISERROR(SEARCH("6- Moderado",A70)))</formula>
    </cfRule>
    <cfRule type="containsText" dxfId="151" priority="34" operator="containsText" text="4- Moderado">
      <formula>NOT(ISERROR(SEARCH("4- Moderado",A70)))</formula>
    </cfRule>
    <cfRule type="containsText" dxfId="150" priority="35" operator="containsText" text="3- Bajo">
      <formula>NOT(ISERROR(SEARCH("3- Bajo",A70)))</formula>
    </cfRule>
    <cfRule type="containsText" dxfId="149" priority="36" operator="containsText" text="4- Bajo">
      <formula>NOT(ISERROR(SEARCH("4- Bajo",A70)))</formula>
    </cfRule>
    <cfRule type="containsText" dxfId="148" priority="37" operator="containsText" text="1- Bajo">
      <formula>NOT(ISERROR(SEARCH("1- Bajo",A70)))</formula>
    </cfRule>
  </conditionalFormatting>
  <conditionalFormatting sqref="D70:D79">
    <cfRule type="containsText" dxfId="147" priority="26" operator="containsText" text="Muy Alta">
      <formula>NOT(ISERROR(SEARCH("Muy Alta",D70)))</formula>
    </cfRule>
    <cfRule type="containsText" dxfId="146" priority="27" operator="containsText" text="Alta">
      <formula>NOT(ISERROR(SEARCH("Alta",D70)))</formula>
    </cfRule>
    <cfRule type="containsText" dxfId="145" priority="28" operator="containsText" text="Baja">
      <formula>NOT(ISERROR(SEARCH("Baja",D70)))</formula>
    </cfRule>
    <cfRule type="containsText" dxfId="144" priority="29" operator="containsText" text="Muy Baja">
      <formula>NOT(ISERROR(SEARCH("Muy Baja",D70)))</formula>
    </cfRule>
    <cfRule type="containsText" dxfId="143" priority="31" operator="containsText" text="Media">
      <formula>NOT(ISERROR(SEARCH("Media",D70)))</formula>
    </cfRule>
  </conditionalFormatting>
  <conditionalFormatting sqref="E70:E79">
    <cfRule type="containsText" dxfId="142" priority="22" operator="containsText" text="Catastrófico">
      <formula>NOT(ISERROR(SEARCH("Catastrófico",E70)))</formula>
    </cfRule>
    <cfRule type="containsText" dxfId="141" priority="23" operator="containsText" text="Mayor">
      <formula>NOT(ISERROR(SEARCH("Mayor",E70)))</formula>
    </cfRule>
    <cfRule type="containsText" dxfId="140" priority="24" operator="containsText" text="Menor">
      <formula>NOT(ISERROR(SEARCH("Menor",E70)))</formula>
    </cfRule>
    <cfRule type="containsText" dxfId="139" priority="25" operator="containsText" text="Leve">
      <formula>NOT(ISERROR(SEARCH("Leve",E70)))</formula>
    </cfRule>
  </conditionalFormatting>
  <conditionalFormatting sqref="E70:F79">
    <cfRule type="containsText" dxfId="138" priority="30" operator="containsText" text="Moderado">
      <formula>NOT(ISERROR(SEARCH("Moderado",E70)))</formula>
    </cfRule>
  </conditionalFormatting>
  <conditionalFormatting sqref="F70:F79">
    <cfRule type="containsText" dxfId="137" priority="38" operator="containsText" text="Bajo">
      <formula>NOT(ISERROR(SEARCH("Bajo",F70)))</formula>
    </cfRule>
    <cfRule type="containsText" dxfId="136" priority="39" operator="containsText" text="Moderado">
      <formula>NOT(ISERROR(SEARCH("Moderado",F70)))</formula>
    </cfRule>
    <cfRule type="containsText" dxfId="135" priority="40" operator="containsText" text="Alto">
      <formula>NOT(ISERROR(SEARCH("Alto",F70)))</formula>
    </cfRule>
    <cfRule type="containsText" dxfId="134" priority="41" operator="containsText" text="Extremo">
      <formula>NOT(ISERROR(SEARCH("Extremo",F70)))</formula>
    </cfRule>
  </conditionalFormatting>
  <conditionalFormatting sqref="F70:F79">
    <cfRule type="colorScale" priority="42">
      <colorScale>
        <cfvo type="min"/>
        <cfvo type="max"/>
        <color rgb="FFFF7128"/>
        <color rgb="FFFFEF9C"/>
      </colorScale>
    </cfRule>
  </conditionalFormatting>
  <conditionalFormatting sqref="A80:E80">
    <cfRule type="containsText" dxfId="133" priority="11" operator="containsText" text="3- Moderado">
      <formula>NOT(ISERROR(SEARCH("3- Moderado",A80)))</formula>
    </cfRule>
    <cfRule type="containsText" dxfId="132" priority="12" operator="containsText" text="6- Moderado">
      <formula>NOT(ISERROR(SEARCH("6- Moderado",A80)))</formula>
    </cfRule>
    <cfRule type="containsText" dxfId="131" priority="13" operator="containsText" text="4- Moderado">
      <formula>NOT(ISERROR(SEARCH("4- Moderado",A80)))</formula>
    </cfRule>
    <cfRule type="containsText" dxfId="130" priority="14" operator="containsText" text="3- Bajo">
      <formula>NOT(ISERROR(SEARCH("3- Bajo",A80)))</formula>
    </cfRule>
    <cfRule type="containsText" dxfId="129" priority="15" operator="containsText" text="4- Bajo">
      <formula>NOT(ISERROR(SEARCH("4- Bajo",A80)))</formula>
    </cfRule>
    <cfRule type="containsText" dxfId="128" priority="16" operator="containsText" text="1- Bajo">
      <formula>NOT(ISERROR(SEARCH("1- Bajo",A80)))</formula>
    </cfRule>
  </conditionalFormatting>
  <conditionalFormatting sqref="D80:D89">
    <cfRule type="containsText" dxfId="127" priority="5" operator="containsText" text="Muy Alta">
      <formula>NOT(ISERROR(SEARCH("Muy Alta",D80)))</formula>
    </cfRule>
    <cfRule type="containsText" dxfId="126" priority="6" operator="containsText" text="Alta">
      <formula>NOT(ISERROR(SEARCH("Alta",D80)))</formula>
    </cfRule>
    <cfRule type="containsText" dxfId="125" priority="7" operator="containsText" text="Baja">
      <formula>NOT(ISERROR(SEARCH("Baja",D80)))</formula>
    </cfRule>
    <cfRule type="containsText" dxfId="124" priority="8" operator="containsText" text="Muy Baja">
      <formula>NOT(ISERROR(SEARCH("Muy Baja",D80)))</formula>
    </cfRule>
    <cfRule type="containsText" dxfId="123" priority="10" operator="containsText" text="Media">
      <formula>NOT(ISERROR(SEARCH("Media",D80)))</formula>
    </cfRule>
  </conditionalFormatting>
  <conditionalFormatting sqref="E80:E89">
    <cfRule type="containsText" dxfId="122" priority="1" operator="containsText" text="Catastrófico">
      <formula>NOT(ISERROR(SEARCH("Catastrófico",E80)))</formula>
    </cfRule>
    <cfRule type="containsText" dxfId="121" priority="2" operator="containsText" text="Mayor">
      <formula>NOT(ISERROR(SEARCH("Mayor",E80)))</formula>
    </cfRule>
    <cfRule type="containsText" dxfId="120" priority="3" operator="containsText" text="Menor">
      <formula>NOT(ISERROR(SEARCH("Menor",E80)))</formula>
    </cfRule>
    <cfRule type="containsText" dxfId="119" priority="4" operator="containsText" text="Leve">
      <formula>NOT(ISERROR(SEARCH("Leve",E80)))</formula>
    </cfRule>
  </conditionalFormatting>
  <conditionalFormatting sqref="E80:F89">
    <cfRule type="containsText" dxfId="118" priority="9" operator="containsText" text="Moderado">
      <formula>NOT(ISERROR(SEARCH("Moderado",E80)))</formula>
    </cfRule>
  </conditionalFormatting>
  <conditionalFormatting sqref="F80:F89">
    <cfRule type="containsText" dxfId="117" priority="17" operator="containsText" text="Bajo">
      <formula>NOT(ISERROR(SEARCH("Bajo",F80)))</formula>
    </cfRule>
    <cfRule type="containsText" dxfId="116" priority="18" operator="containsText" text="Moderado">
      <formula>NOT(ISERROR(SEARCH("Moderado",F80)))</formula>
    </cfRule>
    <cfRule type="containsText" dxfId="115" priority="19" operator="containsText" text="Alto">
      <formula>NOT(ISERROR(SEARCH("Alto",F80)))</formula>
    </cfRule>
    <cfRule type="containsText" dxfId="114" priority="20" operator="containsText" text="Extremo">
      <formula>NOT(ISERROR(SEARCH("Extremo",F80)))</formula>
    </cfRule>
  </conditionalFormatting>
  <conditionalFormatting sqref="F80:F8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A46" zoomScale="70" zoomScaleNormal="70"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0"/>
      <c r="B1" s="581"/>
      <c r="C1" s="584"/>
      <c r="D1" s="584"/>
      <c r="E1" s="584"/>
      <c r="F1" s="584"/>
      <c r="G1" s="584"/>
      <c r="H1" s="584"/>
      <c r="I1" s="584"/>
      <c r="J1" s="585"/>
      <c r="K1" s="579"/>
      <c r="L1" s="579"/>
      <c r="M1" s="5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2"/>
      <c r="B2" s="583"/>
      <c r="C2" s="586"/>
      <c r="D2" s="586"/>
      <c r="E2" s="586"/>
      <c r="F2" s="586"/>
      <c r="G2" s="586"/>
      <c r="H2" s="586"/>
      <c r="I2" s="586"/>
      <c r="J2" s="587"/>
      <c r="K2" s="579"/>
      <c r="L2" s="579"/>
      <c r="M2" s="5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6"/>
      <c r="D3" s="586"/>
      <c r="E3" s="586"/>
      <c r="F3" s="586"/>
      <c r="G3" s="586"/>
      <c r="H3" s="586"/>
      <c r="I3" s="586"/>
      <c r="J3" s="587"/>
      <c r="K3" s="579"/>
      <c r="L3" s="579"/>
      <c r="M3" s="5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9" t="s">
        <v>269</v>
      </c>
      <c r="B4" s="449"/>
      <c r="C4" s="482" t="s">
        <v>5</v>
      </c>
      <c r="D4" s="482"/>
      <c r="E4" s="482"/>
      <c r="F4" s="482"/>
      <c r="G4" s="482"/>
      <c r="H4" s="482"/>
      <c r="I4" s="482"/>
      <c r="J4" s="482"/>
      <c r="K4" s="482"/>
      <c r="L4" s="482"/>
      <c r="M4" s="4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9" t="s">
        <v>270</v>
      </c>
      <c r="B5" s="449"/>
      <c r="C5" s="481" t="s">
        <v>37</v>
      </c>
      <c r="D5" s="481"/>
      <c r="E5" s="481"/>
      <c r="F5" s="481"/>
      <c r="G5" s="481"/>
      <c r="H5" s="481"/>
      <c r="I5" s="481"/>
      <c r="J5" s="481"/>
      <c r="K5" s="481"/>
      <c r="L5" s="481"/>
      <c r="M5" s="4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9" t="s">
        <v>271</v>
      </c>
      <c r="B6" s="449"/>
      <c r="C6" s="598" t="s">
        <v>272</v>
      </c>
      <c r="D6" s="599"/>
      <c r="E6" s="599"/>
      <c r="F6" s="599"/>
      <c r="G6" s="599"/>
      <c r="H6" s="599"/>
      <c r="I6" s="599"/>
      <c r="J6" s="599"/>
      <c r="K6" s="599"/>
      <c r="L6" s="599"/>
      <c r="M6" s="60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3" t="s">
        <v>437</v>
      </c>
      <c r="B7" s="594"/>
      <c r="C7" s="595"/>
      <c r="D7" s="596" t="s">
        <v>517</v>
      </c>
      <c r="E7" s="596"/>
      <c r="F7" s="596"/>
      <c r="G7" s="597" t="s">
        <v>518</v>
      </c>
      <c r="H7" s="588" t="s">
        <v>440</v>
      </c>
      <c r="I7" s="590" t="s">
        <v>519</v>
      </c>
      <c r="J7" s="591"/>
      <c r="K7" s="590" t="s">
        <v>442</v>
      </c>
      <c r="L7" s="591"/>
      <c r="M7" s="592" t="s">
        <v>450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444</v>
      </c>
      <c r="F8" s="28" t="s">
        <v>445</v>
      </c>
      <c r="G8" s="597"/>
      <c r="H8" s="589"/>
      <c r="I8" s="29" t="s">
        <v>446</v>
      </c>
      <c r="J8" s="29" t="s">
        <v>447</v>
      </c>
      <c r="K8" s="29" t="s">
        <v>448</v>
      </c>
      <c r="L8" s="29" t="s">
        <v>449</v>
      </c>
      <c r="M8" s="5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1"/>
      <c r="B9" s="602"/>
      <c r="C9" s="602"/>
      <c r="D9" s="602"/>
      <c r="E9" s="602"/>
      <c r="F9" s="602"/>
      <c r="G9" s="60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3">
        <f>'7- Mapa Final'!A10</f>
        <v>1</v>
      </c>
      <c r="B10" s="605" t="str">
        <f>'7- Mapa Final'!B10</f>
        <v>Extemporaneidad Actuaciones Administrativas,  Judiciales y/o extrajudiciales</v>
      </c>
      <c r="C10" s="605" t="str">
        <f>'7- Mapa Final'!C10</f>
        <v>Incumplimiento de términos judiciales o en actuaciones administrativas.</v>
      </c>
      <c r="D10" s="612" t="str">
        <f>'7- Mapa Final'!J10</f>
        <v>Muy Baja - 1</v>
      </c>
      <c r="E10" s="614" t="str">
        <f>'7- Mapa Final'!K10</f>
        <v>Menor - 2</v>
      </c>
      <c r="F10" s="607" t="str">
        <f>'7- Mapa Final'!M10</f>
        <v>Bajo - 2</v>
      </c>
      <c r="G10" s="403" t="s">
        <v>338</v>
      </c>
      <c r="H10" s="628" t="s">
        <v>520</v>
      </c>
      <c r="I10" s="611"/>
      <c r="J10" s="611" t="s">
        <v>7</v>
      </c>
      <c r="K10" s="576">
        <v>45383</v>
      </c>
      <c r="L10" s="576">
        <v>45473</v>
      </c>
      <c r="M10" s="577" t="s">
        <v>496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606"/>
      <c r="C11" s="606"/>
      <c r="D11" s="613"/>
      <c r="E11" s="615"/>
      <c r="F11" s="608"/>
      <c r="G11" s="404"/>
      <c r="H11" s="629"/>
      <c r="I11" s="511"/>
      <c r="J11" s="511"/>
      <c r="K11" s="511"/>
      <c r="L11" s="511"/>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606"/>
      <c r="C12" s="606"/>
      <c r="D12" s="613"/>
      <c r="E12" s="615"/>
      <c r="F12" s="608"/>
      <c r="G12" s="404"/>
      <c r="H12" s="629"/>
      <c r="I12" s="511"/>
      <c r="J12" s="511"/>
      <c r="K12" s="511"/>
      <c r="L12" s="511"/>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606"/>
      <c r="C13" s="606"/>
      <c r="D13" s="613"/>
      <c r="E13" s="615"/>
      <c r="F13" s="608"/>
      <c r="G13" s="404"/>
      <c r="H13" s="629"/>
      <c r="I13" s="511"/>
      <c r="J13" s="511"/>
      <c r="K13" s="511"/>
      <c r="L13" s="511"/>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606"/>
      <c r="C14" s="606"/>
      <c r="D14" s="613"/>
      <c r="E14" s="615"/>
      <c r="F14" s="608"/>
      <c r="G14" s="404"/>
      <c r="H14" s="629"/>
      <c r="I14" s="511"/>
      <c r="J14" s="511"/>
      <c r="K14" s="511"/>
      <c r="L14" s="511"/>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606"/>
      <c r="C15" s="606"/>
      <c r="D15" s="613"/>
      <c r="E15" s="615"/>
      <c r="F15" s="608"/>
      <c r="G15" s="404"/>
      <c r="H15" s="629"/>
      <c r="I15" s="511"/>
      <c r="J15" s="511"/>
      <c r="K15" s="511"/>
      <c r="L15" s="511"/>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606"/>
      <c r="C16" s="606"/>
      <c r="D16" s="613"/>
      <c r="E16" s="615"/>
      <c r="F16" s="608"/>
      <c r="G16" s="404"/>
      <c r="H16" s="629"/>
      <c r="I16" s="511"/>
      <c r="J16" s="511"/>
      <c r="K16" s="511"/>
      <c r="L16" s="511"/>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606"/>
      <c r="C17" s="606"/>
      <c r="D17" s="613"/>
      <c r="E17" s="615"/>
      <c r="F17" s="608"/>
      <c r="G17" s="404"/>
      <c r="H17" s="629"/>
      <c r="I17" s="511"/>
      <c r="J17" s="511"/>
      <c r="K17" s="511"/>
      <c r="L17" s="511"/>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4"/>
      <c r="B18" s="606"/>
      <c r="C18" s="606"/>
      <c r="D18" s="613"/>
      <c r="E18" s="615"/>
      <c r="F18" s="608"/>
      <c r="G18" s="404"/>
      <c r="H18" s="629"/>
      <c r="I18" s="511"/>
      <c r="J18" s="511"/>
      <c r="K18" s="511"/>
      <c r="L18" s="511"/>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4"/>
      <c r="B19" s="606"/>
      <c r="C19" s="606"/>
      <c r="D19" s="613"/>
      <c r="E19" s="615"/>
      <c r="F19" s="608"/>
      <c r="G19" s="404"/>
      <c r="H19" s="629"/>
      <c r="I19" s="511"/>
      <c r="J19" s="511"/>
      <c r="K19" s="511"/>
      <c r="L19" s="511"/>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04">
        <f>'7- Mapa Final'!A20</f>
        <v>2</v>
      </c>
      <c r="B20" s="606" t="str">
        <f>'7- Mapa Final'!B20</f>
        <v>Fallos condenatorios a la Entidad</v>
      </c>
      <c r="C20" s="606" t="str">
        <f>'7- Mapa Final'!C20</f>
        <v>La entidad puede ser condenada en procesos calificados inicialmente como probables de fallarse a favor de la administración.</v>
      </c>
      <c r="D20" s="616" t="str">
        <f>'7- Mapa Final'!J20</f>
        <v>Media - 3</v>
      </c>
      <c r="E20" s="617" t="str">
        <f>'7- Mapa Final'!K20</f>
        <v>Moderado - 3</v>
      </c>
      <c r="F20" s="608" t="str">
        <f>'7- Mapa Final'!M20</f>
        <v>Moderado - 9</v>
      </c>
      <c r="G20" s="404" t="s">
        <v>339</v>
      </c>
      <c r="H20" s="629" t="s">
        <v>513</v>
      </c>
      <c r="I20" s="511"/>
      <c r="J20" s="611" t="s">
        <v>7</v>
      </c>
      <c r="K20" s="576">
        <v>45383</v>
      </c>
      <c r="L20" s="576">
        <v>45473</v>
      </c>
      <c r="M20" s="618" t="s">
        <v>496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606"/>
      <c r="C21" s="606"/>
      <c r="D21" s="613"/>
      <c r="E21" s="615"/>
      <c r="F21" s="608"/>
      <c r="G21" s="404"/>
      <c r="H21" s="511"/>
      <c r="I21" s="511"/>
      <c r="J21" s="511"/>
      <c r="K21" s="511"/>
      <c r="L21" s="511"/>
      <c r="M21" s="6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606"/>
      <c r="C22" s="606"/>
      <c r="D22" s="613"/>
      <c r="E22" s="615"/>
      <c r="F22" s="608"/>
      <c r="G22" s="404"/>
      <c r="H22" s="511"/>
      <c r="I22" s="511"/>
      <c r="J22" s="511"/>
      <c r="K22" s="511"/>
      <c r="L22" s="511"/>
      <c r="M22" s="6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4"/>
      <c r="B23" s="606"/>
      <c r="C23" s="606"/>
      <c r="D23" s="613"/>
      <c r="E23" s="615"/>
      <c r="F23" s="608"/>
      <c r="G23" s="404"/>
      <c r="H23" s="511"/>
      <c r="I23" s="511"/>
      <c r="J23" s="511"/>
      <c r="K23" s="511"/>
      <c r="L23" s="511"/>
      <c r="M23" s="6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4"/>
      <c r="B24" s="606"/>
      <c r="C24" s="606"/>
      <c r="D24" s="613"/>
      <c r="E24" s="615"/>
      <c r="F24" s="608"/>
      <c r="G24" s="404"/>
      <c r="H24" s="511"/>
      <c r="I24" s="511"/>
      <c r="J24" s="511"/>
      <c r="K24" s="511"/>
      <c r="L24" s="511"/>
      <c r="M24" s="6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4"/>
      <c r="B25" s="606"/>
      <c r="C25" s="606"/>
      <c r="D25" s="613"/>
      <c r="E25" s="615"/>
      <c r="F25" s="608"/>
      <c r="G25" s="404"/>
      <c r="H25" s="511"/>
      <c r="I25" s="511"/>
      <c r="J25" s="511"/>
      <c r="K25" s="511"/>
      <c r="L25" s="511"/>
      <c r="M25" s="618"/>
      <c r="N25" s="34"/>
      <c r="O25" s="34"/>
    </row>
    <row r="26" spans="1:169">
      <c r="A26" s="604"/>
      <c r="B26" s="606"/>
      <c r="C26" s="606"/>
      <c r="D26" s="613"/>
      <c r="E26" s="615"/>
      <c r="F26" s="608"/>
      <c r="G26" s="404"/>
      <c r="H26" s="511"/>
      <c r="I26" s="511"/>
      <c r="J26" s="511"/>
      <c r="K26" s="511"/>
      <c r="L26" s="511"/>
      <c r="M26" s="618"/>
      <c r="N26" s="34"/>
      <c r="O26" s="34"/>
    </row>
    <row r="27" spans="1:169">
      <c r="A27" s="604"/>
      <c r="B27" s="606"/>
      <c r="C27" s="606"/>
      <c r="D27" s="613"/>
      <c r="E27" s="615"/>
      <c r="F27" s="608"/>
      <c r="G27" s="404"/>
      <c r="H27" s="511"/>
      <c r="I27" s="511"/>
      <c r="J27" s="511"/>
      <c r="K27" s="511"/>
      <c r="L27" s="511"/>
      <c r="M27" s="618"/>
      <c r="N27" s="34"/>
      <c r="O27" s="34"/>
    </row>
    <row r="28" spans="1:169">
      <c r="A28" s="604"/>
      <c r="B28" s="606"/>
      <c r="C28" s="606"/>
      <c r="D28" s="613"/>
      <c r="E28" s="615"/>
      <c r="F28" s="608"/>
      <c r="G28" s="404"/>
      <c r="H28" s="511"/>
      <c r="I28" s="511"/>
      <c r="J28" s="511"/>
      <c r="K28" s="511"/>
      <c r="L28" s="511"/>
      <c r="M28" s="618"/>
      <c r="N28" s="34"/>
      <c r="O28" s="34"/>
    </row>
    <row r="29" spans="1:169" ht="15.75" thickBot="1">
      <c r="A29" s="604"/>
      <c r="B29" s="606"/>
      <c r="C29" s="606"/>
      <c r="D29" s="613"/>
      <c r="E29" s="615"/>
      <c r="F29" s="608"/>
      <c r="G29" s="404"/>
      <c r="H29" s="511"/>
      <c r="I29" s="511"/>
      <c r="J29" s="511"/>
      <c r="K29" s="511"/>
      <c r="L29" s="511"/>
      <c r="M29" s="618"/>
      <c r="N29" s="34"/>
      <c r="O29" s="34"/>
    </row>
    <row r="30" spans="1:169" s="26" customFormat="1" ht="12.75">
      <c r="A30" s="604">
        <f>'7- Mapa Final'!A30</f>
        <v>3</v>
      </c>
      <c r="B30" s="606" t="str">
        <f>'7- Mapa Final'!B30</f>
        <v>No adelantar de manera oportuna las actuaciones que conduzcan a evitar que se presente la prescripción en los procesos de cobro coactivo</v>
      </c>
      <c r="C30" s="606" t="str">
        <f>'7- Mapa Final'!C30</f>
        <v>Falta de emisión del mandamiento de pago, cuando se cumple con los requisitos del titulo ejecutivo.</v>
      </c>
      <c r="D30" s="616" t="str">
        <f>'7- Mapa Final'!J30</f>
        <v>Media - 3</v>
      </c>
      <c r="E30" s="617" t="str">
        <f>'7- Mapa Final'!K30</f>
        <v>Leve - 1</v>
      </c>
      <c r="F30" s="608" t="str">
        <f>'7- Mapa Final'!M30</f>
        <v>Moderado - 3</v>
      </c>
      <c r="G30" s="404" t="s">
        <v>338</v>
      </c>
      <c r="H30" s="629" t="s">
        <v>521</v>
      </c>
      <c r="I30" s="511"/>
      <c r="J30" s="611" t="s">
        <v>7</v>
      </c>
      <c r="K30" s="576">
        <v>45383</v>
      </c>
      <c r="L30" s="576">
        <v>45473</v>
      </c>
      <c r="M30" s="618" t="s">
        <v>496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606"/>
      <c r="C31" s="606"/>
      <c r="D31" s="613"/>
      <c r="E31" s="615"/>
      <c r="F31" s="608"/>
      <c r="G31" s="404"/>
      <c r="H31" s="629"/>
      <c r="I31" s="511"/>
      <c r="J31" s="511"/>
      <c r="K31" s="511"/>
      <c r="L31" s="511"/>
      <c r="M31" s="6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606"/>
      <c r="C32" s="606"/>
      <c r="D32" s="613"/>
      <c r="E32" s="615"/>
      <c r="F32" s="608"/>
      <c r="G32" s="404"/>
      <c r="H32" s="629"/>
      <c r="I32" s="511"/>
      <c r="J32" s="511"/>
      <c r="K32" s="511"/>
      <c r="L32" s="511"/>
      <c r="M32" s="6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4"/>
      <c r="B33" s="606"/>
      <c r="C33" s="606"/>
      <c r="D33" s="613"/>
      <c r="E33" s="615"/>
      <c r="F33" s="608"/>
      <c r="G33" s="404"/>
      <c r="H33" s="629"/>
      <c r="I33" s="511"/>
      <c r="J33" s="511"/>
      <c r="K33" s="511"/>
      <c r="L33" s="511"/>
      <c r="M33" s="6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4"/>
      <c r="B34" s="606"/>
      <c r="C34" s="606"/>
      <c r="D34" s="613"/>
      <c r="E34" s="615"/>
      <c r="F34" s="608"/>
      <c r="G34" s="404"/>
      <c r="H34" s="629"/>
      <c r="I34" s="511"/>
      <c r="J34" s="511"/>
      <c r="K34" s="511"/>
      <c r="L34" s="511"/>
      <c r="M34" s="6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4"/>
      <c r="B35" s="606"/>
      <c r="C35" s="606"/>
      <c r="D35" s="613"/>
      <c r="E35" s="615"/>
      <c r="F35" s="608"/>
      <c r="G35" s="404"/>
      <c r="H35" s="629"/>
      <c r="I35" s="511"/>
      <c r="J35" s="511"/>
      <c r="K35" s="511"/>
      <c r="L35" s="511"/>
      <c r="M35" s="618"/>
      <c r="N35" s="34"/>
      <c r="O35" s="34"/>
    </row>
    <row r="36" spans="1:169">
      <c r="A36" s="604"/>
      <c r="B36" s="606"/>
      <c r="C36" s="606"/>
      <c r="D36" s="613"/>
      <c r="E36" s="615"/>
      <c r="F36" s="608"/>
      <c r="G36" s="404"/>
      <c r="H36" s="629"/>
      <c r="I36" s="511"/>
      <c r="J36" s="511"/>
      <c r="K36" s="511"/>
      <c r="L36" s="511"/>
      <c r="M36" s="618"/>
      <c r="N36" s="34"/>
      <c r="O36" s="34"/>
    </row>
    <row r="37" spans="1:169">
      <c r="A37" s="604"/>
      <c r="B37" s="606"/>
      <c r="C37" s="606"/>
      <c r="D37" s="613"/>
      <c r="E37" s="615"/>
      <c r="F37" s="608"/>
      <c r="G37" s="404"/>
      <c r="H37" s="629"/>
      <c r="I37" s="511"/>
      <c r="J37" s="511"/>
      <c r="K37" s="511"/>
      <c r="L37" s="511"/>
      <c r="M37" s="618"/>
      <c r="N37" s="34"/>
      <c r="O37" s="34"/>
    </row>
    <row r="38" spans="1:169">
      <c r="A38" s="604"/>
      <c r="B38" s="606"/>
      <c r="C38" s="606"/>
      <c r="D38" s="613"/>
      <c r="E38" s="615"/>
      <c r="F38" s="608"/>
      <c r="G38" s="404"/>
      <c r="H38" s="629"/>
      <c r="I38" s="511"/>
      <c r="J38" s="511"/>
      <c r="K38" s="511"/>
      <c r="L38" s="511"/>
      <c r="M38" s="618"/>
      <c r="N38" s="34"/>
      <c r="O38" s="34"/>
    </row>
    <row r="39" spans="1:169" ht="15.75" thickBot="1">
      <c r="A39" s="604"/>
      <c r="B39" s="606"/>
      <c r="C39" s="606"/>
      <c r="D39" s="613"/>
      <c r="E39" s="615"/>
      <c r="F39" s="608"/>
      <c r="G39" s="404"/>
      <c r="H39" s="629"/>
      <c r="I39" s="511"/>
      <c r="J39" s="511"/>
      <c r="K39" s="511"/>
      <c r="L39" s="511"/>
      <c r="M39" s="618"/>
      <c r="N39" s="34"/>
      <c r="O39" s="34"/>
    </row>
    <row r="40" spans="1:169" s="26" customFormat="1" ht="12.75">
      <c r="A40" s="604">
        <f>'7- Mapa Final'!A40</f>
        <v>4</v>
      </c>
      <c r="B40" s="606" t="str">
        <f>'7- Mapa Final'!B40</f>
        <v>Incumplimiento en el diligenciamiento del aplicativo EKOGUI y GCC (Gestión Cobro Coactivo)</v>
      </c>
      <c r="C40" s="606" t="str">
        <f>'7- Mapa Final'!C40</f>
        <v>No se registran los procesos en los aplicativos dispuestos para realizar un seguimiento adecuado</v>
      </c>
      <c r="D40" s="616" t="str">
        <f>'7- Mapa Final'!J40</f>
        <v>Muy Baja - 1</v>
      </c>
      <c r="E40" s="617" t="str">
        <f>'7- Mapa Final'!K40</f>
        <v>Leve - 1</v>
      </c>
      <c r="F40" s="608" t="str">
        <f>'7- Mapa Final'!M40</f>
        <v>Bajo - 1</v>
      </c>
      <c r="G40" s="404" t="s">
        <v>338</v>
      </c>
      <c r="H40" s="629" t="s">
        <v>515</v>
      </c>
      <c r="I40" s="511"/>
      <c r="J40" s="611" t="s">
        <v>7</v>
      </c>
      <c r="K40" s="576">
        <v>45383</v>
      </c>
      <c r="L40" s="576">
        <v>45473</v>
      </c>
      <c r="M40" s="618" t="s">
        <v>496</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606"/>
      <c r="C41" s="606"/>
      <c r="D41" s="613"/>
      <c r="E41" s="615"/>
      <c r="F41" s="608"/>
      <c r="G41" s="404"/>
      <c r="H41" s="629"/>
      <c r="I41" s="511"/>
      <c r="J41" s="511"/>
      <c r="K41" s="511"/>
      <c r="L41" s="511"/>
      <c r="M41" s="6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606"/>
      <c r="C42" s="606"/>
      <c r="D42" s="613"/>
      <c r="E42" s="615"/>
      <c r="F42" s="608"/>
      <c r="G42" s="404"/>
      <c r="H42" s="629"/>
      <c r="I42" s="511"/>
      <c r="J42" s="511"/>
      <c r="K42" s="511"/>
      <c r="L42" s="511"/>
      <c r="M42" s="6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4"/>
      <c r="B43" s="606"/>
      <c r="C43" s="606"/>
      <c r="D43" s="613"/>
      <c r="E43" s="615"/>
      <c r="F43" s="608"/>
      <c r="G43" s="404"/>
      <c r="H43" s="629"/>
      <c r="I43" s="511"/>
      <c r="J43" s="511"/>
      <c r="K43" s="511"/>
      <c r="L43" s="511"/>
      <c r="M43" s="6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4"/>
      <c r="B44" s="606"/>
      <c r="C44" s="606"/>
      <c r="D44" s="613"/>
      <c r="E44" s="615"/>
      <c r="F44" s="608"/>
      <c r="G44" s="404"/>
      <c r="H44" s="629"/>
      <c r="I44" s="511"/>
      <c r="J44" s="511"/>
      <c r="K44" s="511"/>
      <c r="L44" s="511"/>
      <c r="M44" s="6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4"/>
      <c r="B45" s="606"/>
      <c r="C45" s="606"/>
      <c r="D45" s="613"/>
      <c r="E45" s="615"/>
      <c r="F45" s="608"/>
      <c r="G45" s="404"/>
      <c r="H45" s="629"/>
      <c r="I45" s="511"/>
      <c r="J45" s="511"/>
      <c r="K45" s="511"/>
      <c r="L45" s="511"/>
      <c r="M45" s="618"/>
      <c r="N45" s="34"/>
      <c r="O45" s="34"/>
    </row>
    <row r="46" spans="1:169">
      <c r="A46" s="604"/>
      <c r="B46" s="606"/>
      <c r="C46" s="606"/>
      <c r="D46" s="613"/>
      <c r="E46" s="615"/>
      <c r="F46" s="608"/>
      <c r="G46" s="404"/>
      <c r="H46" s="629"/>
      <c r="I46" s="511"/>
      <c r="J46" s="511"/>
      <c r="K46" s="511"/>
      <c r="L46" s="511"/>
      <c r="M46" s="618"/>
      <c r="N46" s="34"/>
      <c r="O46" s="34"/>
    </row>
    <row r="47" spans="1:169">
      <c r="A47" s="604"/>
      <c r="B47" s="606"/>
      <c r="C47" s="606"/>
      <c r="D47" s="613"/>
      <c r="E47" s="615"/>
      <c r="F47" s="608"/>
      <c r="G47" s="404"/>
      <c r="H47" s="629"/>
      <c r="I47" s="511"/>
      <c r="J47" s="511"/>
      <c r="K47" s="511"/>
      <c r="L47" s="511"/>
      <c r="M47" s="618"/>
      <c r="N47" s="34"/>
      <c r="O47" s="34"/>
    </row>
    <row r="48" spans="1:169">
      <c r="A48" s="604"/>
      <c r="B48" s="606"/>
      <c r="C48" s="606"/>
      <c r="D48" s="613"/>
      <c r="E48" s="615"/>
      <c r="F48" s="608"/>
      <c r="G48" s="404"/>
      <c r="H48" s="629"/>
      <c r="I48" s="511"/>
      <c r="J48" s="511"/>
      <c r="K48" s="511"/>
      <c r="L48" s="511"/>
      <c r="M48" s="618"/>
      <c r="N48" s="34"/>
      <c r="O48" s="34"/>
    </row>
    <row r="49" spans="1:15" ht="15.75" thickBot="1">
      <c r="A49" s="604"/>
      <c r="B49" s="606"/>
      <c r="C49" s="606"/>
      <c r="D49" s="613"/>
      <c r="E49" s="615"/>
      <c r="F49" s="608"/>
      <c r="G49" s="404"/>
      <c r="H49" s="629"/>
      <c r="I49" s="511"/>
      <c r="J49" s="511"/>
      <c r="K49" s="511"/>
      <c r="L49" s="511"/>
      <c r="M49" s="618"/>
      <c r="N49" s="34"/>
      <c r="O49" s="34"/>
    </row>
    <row r="50" spans="1:15">
      <c r="A50" s="623">
        <f>'7- Mapa Final'!A50</f>
        <v>5</v>
      </c>
      <c r="B50" s="606" t="str">
        <f>'7- Mapa Final'!B50</f>
        <v>Recibir dádivas o beneficios a nombre propio o de terceros para  no actuar con la debida diligencia en los procesos en  contra la entidad  o divulgar información privilegiada</v>
      </c>
      <c r="C50" s="606" t="str">
        <f>'7- Mapa Final'!C50</f>
        <v>Retrasar, desviar, omitir actuaciones o suministrar información privilegiada .</v>
      </c>
      <c r="D50" s="616" t="str">
        <f>'7- Mapa Final'!J50</f>
        <v>Alta - 4</v>
      </c>
      <c r="E50" s="617" t="str">
        <f>'7- Mapa Final'!K50</f>
        <v>Mayor - 4</v>
      </c>
      <c r="F50" s="608" t="str">
        <f>'7- Mapa Final'!M50</f>
        <v>Alto - 16</v>
      </c>
      <c r="G50" s="404" t="s">
        <v>395</v>
      </c>
      <c r="H50" s="621" t="s">
        <v>508</v>
      </c>
      <c r="I50" s="511"/>
      <c r="J50" s="611" t="s">
        <v>7</v>
      </c>
      <c r="K50" s="576">
        <v>45383</v>
      </c>
      <c r="L50" s="576">
        <v>45473</v>
      </c>
      <c r="M50" s="618" t="s">
        <v>494</v>
      </c>
    </row>
    <row r="51" spans="1:15">
      <c r="A51" s="623"/>
      <c r="B51" s="606"/>
      <c r="C51" s="606"/>
      <c r="D51" s="613"/>
      <c r="E51" s="615"/>
      <c r="F51" s="608"/>
      <c r="G51" s="404"/>
      <c r="H51" s="621"/>
      <c r="I51" s="511"/>
      <c r="J51" s="511"/>
      <c r="K51" s="511"/>
      <c r="L51" s="511"/>
      <c r="M51" s="618"/>
    </row>
    <row r="52" spans="1:15">
      <c r="A52" s="623"/>
      <c r="B52" s="606"/>
      <c r="C52" s="606"/>
      <c r="D52" s="613"/>
      <c r="E52" s="615"/>
      <c r="F52" s="608"/>
      <c r="G52" s="404"/>
      <c r="H52" s="621"/>
      <c r="I52" s="511"/>
      <c r="J52" s="511"/>
      <c r="K52" s="511"/>
      <c r="L52" s="511"/>
      <c r="M52" s="618"/>
    </row>
    <row r="53" spans="1:15">
      <c r="A53" s="623"/>
      <c r="B53" s="606"/>
      <c r="C53" s="606"/>
      <c r="D53" s="613"/>
      <c r="E53" s="615"/>
      <c r="F53" s="608"/>
      <c r="G53" s="404"/>
      <c r="H53" s="621"/>
      <c r="I53" s="511"/>
      <c r="J53" s="511"/>
      <c r="K53" s="511"/>
      <c r="L53" s="511"/>
      <c r="M53" s="618"/>
    </row>
    <row r="54" spans="1:15">
      <c r="A54" s="623"/>
      <c r="B54" s="606"/>
      <c r="C54" s="606"/>
      <c r="D54" s="613"/>
      <c r="E54" s="615"/>
      <c r="F54" s="608"/>
      <c r="G54" s="404"/>
      <c r="H54" s="621"/>
      <c r="I54" s="511"/>
      <c r="J54" s="511"/>
      <c r="K54" s="511"/>
      <c r="L54" s="511"/>
      <c r="M54" s="618"/>
    </row>
    <row r="55" spans="1:15">
      <c r="A55" s="623"/>
      <c r="B55" s="606"/>
      <c r="C55" s="606"/>
      <c r="D55" s="613"/>
      <c r="E55" s="615"/>
      <c r="F55" s="608"/>
      <c r="G55" s="404"/>
      <c r="H55" s="621"/>
      <c r="I55" s="511"/>
      <c r="J55" s="511"/>
      <c r="K55" s="511"/>
      <c r="L55" s="511"/>
      <c r="M55" s="618"/>
    </row>
    <row r="56" spans="1:15">
      <c r="A56" s="623"/>
      <c r="B56" s="606"/>
      <c r="C56" s="606"/>
      <c r="D56" s="613"/>
      <c r="E56" s="615"/>
      <c r="F56" s="608"/>
      <c r="G56" s="404"/>
      <c r="H56" s="621"/>
      <c r="I56" s="511"/>
      <c r="J56" s="511"/>
      <c r="K56" s="511"/>
      <c r="L56" s="511"/>
      <c r="M56" s="618"/>
    </row>
    <row r="57" spans="1:15">
      <c r="A57" s="623"/>
      <c r="B57" s="606"/>
      <c r="C57" s="606"/>
      <c r="D57" s="613"/>
      <c r="E57" s="615"/>
      <c r="F57" s="608"/>
      <c r="G57" s="404"/>
      <c r="H57" s="621"/>
      <c r="I57" s="511"/>
      <c r="J57" s="511"/>
      <c r="K57" s="511"/>
      <c r="L57" s="511"/>
      <c r="M57" s="618"/>
    </row>
    <row r="58" spans="1:15">
      <c r="A58" s="623"/>
      <c r="B58" s="606"/>
      <c r="C58" s="606"/>
      <c r="D58" s="613"/>
      <c r="E58" s="615"/>
      <c r="F58" s="608"/>
      <c r="G58" s="404"/>
      <c r="H58" s="621"/>
      <c r="I58" s="511"/>
      <c r="J58" s="511"/>
      <c r="K58" s="511"/>
      <c r="L58" s="511"/>
      <c r="M58" s="618"/>
    </row>
    <row r="59" spans="1:15" ht="15.75" thickBot="1">
      <c r="A59" s="624"/>
      <c r="B59" s="625"/>
      <c r="C59" s="625"/>
      <c r="D59" s="626"/>
      <c r="E59" s="627"/>
      <c r="F59" s="620"/>
      <c r="G59" s="405"/>
      <c r="H59" s="622"/>
      <c r="I59" s="516"/>
      <c r="J59" s="511"/>
      <c r="K59" s="511"/>
      <c r="L59" s="511"/>
      <c r="M59" s="619"/>
    </row>
    <row r="60" spans="1:15">
      <c r="A60" s="623">
        <f>'7- Mapa Final'!A60</f>
        <v>6</v>
      </c>
      <c r="B60" s="606" t="str">
        <f>'7- Mapa Final'!B60</f>
        <v>Ofrecer, prometer, entregar, aceptar o solicitar una ventaja indebida a cambio de la deficiente gestión en el cobro coactivo de las obligaciones a favor de la Rama Judicial</v>
      </c>
      <c r="C60" s="606" t="str">
        <f>'7- Mapa Final'!C60</f>
        <v>Cuando un tercero o el mismo obligado, ofrece, promete, entrega, acepta o solicita una ventaja dentro del procedimiento de cobro coactivo, a través de dádivas o beneficios, para que no se adelante en debida forma el cobro de las obligaciones a favor de la Rama Judicial.</v>
      </c>
      <c r="D60" s="616" t="str">
        <f>'7- Mapa Final'!J60</f>
        <v>Alta - 4</v>
      </c>
      <c r="E60" s="617" t="str">
        <f>'7- Mapa Final'!K60</f>
        <v>Mayor - 4</v>
      </c>
      <c r="F60" s="608" t="str">
        <f>'7- Mapa Final'!M60</f>
        <v>Alto - 16</v>
      </c>
      <c r="G60" s="404" t="s">
        <v>395</v>
      </c>
      <c r="H60" s="621" t="s">
        <v>509</v>
      </c>
      <c r="I60" s="511"/>
      <c r="J60" s="611" t="s">
        <v>7</v>
      </c>
      <c r="K60" s="576">
        <v>45383</v>
      </c>
      <c r="L60" s="576">
        <v>45473</v>
      </c>
      <c r="M60" s="618" t="s">
        <v>494</v>
      </c>
    </row>
    <row r="61" spans="1:15">
      <c r="A61" s="623"/>
      <c r="B61" s="606"/>
      <c r="C61" s="606"/>
      <c r="D61" s="613"/>
      <c r="E61" s="615"/>
      <c r="F61" s="608"/>
      <c r="G61" s="404"/>
      <c r="H61" s="621"/>
      <c r="I61" s="511"/>
      <c r="J61" s="511"/>
      <c r="K61" s="511"/>
      <c r="L61" s="511"/>
      <c r="M61" s="618"/>
    </row>
    <row r="62" spans="1:15">
      <c r="A62" s="623"/>
      <c r="B62" s="606"/>
      <c r="C62" s="606"/>
      <c r="D62" s="613"/>
      <c r="E62" s="615"/>
      <c r="F62" s="608"/>
      <c r="G62" s="404"/>
      <c r="H62" s="621"/>
      <c r="I62" s="511"/>
      <c r="J62" s="511"/>
      <c r="K62" s="511"/>
      <c r="L62" s="511"/>
      <c r="M62" s="618"/>
    </row>
    <row r="63" spans="1:15">
      <c r="A63" s="623"/>
      <c r="B63" s="606"/>
      <c r="C63" s="606"/>
      <c r="D63" s="613"/>
      <c r="E63" s="615"/>
      <c r="F63" s="608"/>
      <c r="G63" s="404"/>
      <c r="H63" s="621"/>
      <c r="I63" s="511"/>
      <c r="J63" s="511"/>
      <c r="K63" s="511"/>
      <c r="L63" s="511"/>
      <c r="M63" s="618"/>
    </row>
    <row r="64" spans="1:15">
      <c r="A64" s="623"/>
      <c r="B64" s="606"/>
      <c r="C64" s="606"/>
      <c r="D64" s="613"/>
      <c r="E64" s="615"/>
      <c r="F64" s="608"/>
      <c r="G64" s="404"/>
      <c r="H64" s="621"/>
      <c r="I64" s="511"/>
      <c r="J64" s="511"/>
      <c r="K64" s="511"/>
      <c r="L64" s="511"/>
      <c r="M64" s="618"/>
    </row>
    <row r="65" spans="1:13">
      <c r="A65" s="623"/>
      <c r="B65" s="606"/>
      <c r="C65" s="606"/>
      <c r="D65" s="613"/>
      <c r="E65" s="615"/>
      <c r="F65" s="608"/>
      <c r="G65" s="404"/>
      <c r="H65" s="621"/>
      <c r="I65" s="511"/>
      <c r="J65" s="511"/>
      <c r="K65" s="511"/>
      <c r="L65" s="511"/>
      <c r="M65" s="618"/>
    </row>
    <row r="66" spans="1:13">
      <c r="A66" s="623"/>
      <c r="B66" s="606"/>
      <c r="C66" s="606"/>
      <c r="D66" s="613"/>
      <c r="E66" s="615"/>
      <c r="F66" s="608"/>
      <c r="G66" s="404"/>
      <c r="H66" s="621"/>
      <c r="I66" s="511"/>
      <c r="J66" s="511"/>
      <c r="K66" s="511"/>
      <c r="L66" s="511"/>
      <c r="M66" s="618"/>
    </row>
    <row r="67" spans="1:13">
      <c r="A67" s="623"/>
      <c r="B67" s="606"/>
      <c r="C67" s="606"/>
      <c r="D67" s="613"/>
      <c r="E67" s="615"/>
      <c r="F67" s="608"/>
      <c r="G67" s="404"/>
      <c r="H67" s="621"/>
      <c r="I67" s="511"/>
      <c r="J67" s="511"/>
      <c r="K67" s="511"/>
      <c r="L67" s="511"/>
      <c r="M67" s="618"/>
    </row>
    <row r="68" spans="1:13">
      <c r="A68" s="623"/>
      <c r="B68" s="606"/>
      <c r="C68" s="606"/>
      <c r="D68" s="613"/>
      <c r="E68" s="615"/>
      <c r="F68" s="608"/>
      <c r="G68" s="404"/>
      <c r="H68" s="621"/>
      <c r="I68" s="511"/>
      <c r="J68" s="511"/>
      <c r="K68" s="511"/>
      <c r="L68" s="511"/>
      <c r="M68" s="618"/>
    </row>
    <row r="69" spans="1:13" ht="15.75" thickBot="1">
      <c r="A69" s="624"/>
      <c r="B69" s="625"/>
      <c r="C69" s="625"/>
      <c r="D69" s="626"/>
      <c r="E69" s="627"/>
      <c r="F69" s="620"/>
      <c r="G69" s="405"/>
      <c r="H69" s="622"/>
      <c r="I69" s="516"/>
      <c r="J69" s="511"/>
      <c r="K69" s="511"/>
      <c r="L69" s="511"/>
      <c r="M69" s="619"/>
    </row>
    <row r="70" spans="1:13">
      <c r="A70" s="623">
        <f>'7- Mapa Final'!A70</f>
        <v>7</v>
      </c>
      <c r="B70" s="606" t="str">
        <f>'7- Mapa Final'!B70</f>
        <v>Ofrecer, prometer, entregar, aceptar o solicitar una ventaja indebida para la asignación de procesos judiciales y/o extrajudiciales con el fin de  promover, inducir y/o provocar  actuaciones jurídicas por fuera del marco legal atendiendo intereses propios o de terceros.</v>
      </c>
      <c r="C70" s="606" t="str">
        <f>'7- Mapa Final'!C70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70" s="616" t="str">
        <f>'7- Mapa Final'!J70</f>
        <v>Alta - 4</v>
      </c>
      <c r="E70" s="617" t="str">
        <f>'7- Mapa Final'!K70</f>
        <v>Mayor - 4</v>
      </c>
      <c r="F70" s="608" t="str">
        <f>'7- Mapa Final'!M70</f>
        <v>Alto - 16</v>
      </c>
      <c r="G70" s="404" t="s">
        <v>395</v>
      </c>
      <c r="H70" s="621" t="s">
        <v>516</v>
      </c>
      <c r="I70" s="511"/>
      <c r="J70" s="611" t="s">
        <v>7</v>
      </c>
      <c r="K70" s="576">
        <v>45383</v>
      </c>
      <c r="L70" s="576">
        <v>45473</v>
      </c>
      <c r="M70" s="618" t="s">
        <v>494</v>
      </c>
    </row>
    <row r="71" spans="1:13">
      <c r="A71" s="623"/>
      <c r="B71" s="606"/>
      <c r="C71" s="606"/>
      <c r="D71" s="613"/>
      <c r="E71" s="615"/>
      <c r="F71" s="608"/>
      <c r="G71" s="404"/>
      <c r="H71" s="621"/>
      <c r="I71" s="511"/>
      <c r="J71" s="511"/>
      <c r="K71" s="511"/>
      <c r="L71" s="511"/>
      <c r="M71" s="618"/>
    </row>
    <row r="72" spans="1:13">
      <c r="A72" s="623"/>
      <c r="B72" s="606"/>
      <c r="C72" s="606"/>
      <c r="D72" s="613"/>
      <c r="E72" s="615"/>
      <c r="F72" s="608"/>
      <c r="G72" s="404"/>
      <c r="H72" s="621"/>
      <c r="I72" s="511"/>
      <c r="J72" s="511"/>
      <c r="K72" s="511"/>
      <c r="L72" s="511"/>
      <c r="M72" s="618"/>
    </row>
    <row r="73" spans="1:13">
      <c r="A73" s="623"/>
      <c r="B73" s="606"/>
      <c r="C73" s="606"/>
      <c r="D73" s="613"/>
      <c r="E73" s="615"/>
      <c r="F73" s="608"/>
      <c r="G73" s="404"/>
      <c r="H73" s="621"/>
      <c r="I73" s="511"/>
      <c r="J73" s="511"/>
      <c r="K73" s="511"/>
      <c r="L73" s="511"/>
      <c r="M73" s="618"/>
    </row>
    <row r="74" spans="1:13">
      <c r="A74" s="623"/>
      <c r="B74" s="606"/>
      <c r="C74" s="606"/>
      <c r="D74" s="613"/>
      <c r="E74" s="615"/>
      <c r="F74" s="608"/>
      <c r="G74" s="404"/>
      <c r="H74" s="621"/>
      <c r="I74" s="511"/>
      <c r="J74" s="511"/>
      <c r="K74" s="511"/>
      <c r="L74" s="511"/>
      <c r="M74" s="618"/>
    </row>
    <row r="75" spans="1:13">
      <c r="A75" s="623"/>
      <c r="B75" s="606"/>
      <c r="C75" s="606"/>
      <c r="D75" s="613"/>
      <c r="E75" s="615"/>
      <c r="F75" s="608"/>
      <c r="G75" s="404"/>
      <c r="H75" s="621"/>
      <c r="I75" s="511"/>
      <c r="J75" s="511"/>
      <c r="K75" s="511"/>
      <c r="L75" s="511"/>
      <c r="M75" s="618"/>
    </row>
    <row r="76" spans="1:13">
      <c r="A76" s="623"/>
      <c r="B76" s="606"/>
      <c r="C76" s="606"/>
      <c r="D76" s="613"/>
      <c r="E76" s="615"/>
      <c r="F76" s="608"/>
      <c r="G76" s="404"/>
      <c r="H76" s="621"/>
      <c r="I76" s="511"/>
      <c r="J76" s="511"/>
      <c r="K76" s="511"/>
      <c r="L76" s="511"/>
      <c r="M76" s="618"/>
    </row>
    <row r="77" spans="1:13">
      <c r="A77" s="623"/>
      <c r="B77" s="606"/>
      <c r="C77" s="606"/>
      <c r="D77" s="613"/>
      <c r="E77" s="615"/>
      <c r="F77" s="608"/>
      <c r="G77" s="404"/>
      <c r="H77" s="621"/>
      <c r="I77" s="511"/>
      <c r="J77" s="511"/>
      <c r="K77" s="511"/>
      <c r="L77" s="511"/>
      <c r="M77" s="618"/>
    </row>
    <row r="78" spans="1:13">
      <c r="A78" s="623"/>
      <c r="B78" s="606"/>
      <c r="C78" s="606"/>
      <c r="D78" s="613"/>
      <c r="E78" s="615"/>
      <c r="F78" s="608"/>
      <c r="G78" s="404"/>
      <c r="H78" s="621"/>
      <c r="I78" s="511"/>
      <c r="J78" s="511"/>
      <c r="K78" s="511"/>
      <c r="L78" s="511"/>
      <c r="M78" s="618"/>
    </row>
    <row r="79" spans="1:13" ht="15.75" thickBot="1">
      <c r="A79" s="624"/>
      <c r="B79" s="625"/>
      <c r="C79" s="625"/>
      <c r="D79" s="626"/>
      <c r="E79" s="627"/>
      <c r="F79" s="620"/>
      <c r="G79" s="405"/>
      <c r="H79" s="622"/>
      <c r="I79" s="516"/>
      <c r="J79" s="511"/>
      <c r="K79" s="511"/>
      <c r="L79" s="511"/>
      <c r="M79" s="619"/>
    </row>
    <row r="80" spans="1:13">
      <c r="A80" s="623">
        <f>'7- Mapa Final'!A80</f>
        <v>8</v>
      </c>
      <c r="B80" s="606" t="str">
        <f>'7- Mapa Final'!B80</f>
        <v>Ofrecer, prometer, entregar, aceptar o solicitar una ventaja a cambio de una indebida gestión en el tramite de la liquidación de las cuentas de cobro por concepto de Sentencias en contra de la Rama Judicial.</v>
      </c>
      <c r="C80" s="606" t="str">
        <f>'7- Mapa Final'!C80</f>
        <v>Cuando el beneficiario, apoderado o un tercero, ofrece, promete, entrega, acepta o solicita una ventaja dentro del procedimiento de liquidación de una cuenta de cobro por concepto de sentencias adversas a la Rama Judicial.</v>
      </c>
      <c r="D80" s="616" t="str">
        <f>'7- Mapa Final'!J80</f>
        <v>Alta - 4</v>
      </c>
      <c r="E80" s="617" t="str">
        <f>'7- Mapa Final'!K80</f>
        <v>Mayor - 4</v>
      </c>
      <c r="F80" s="608" t="str">
        <f>'7- Mapa Final'!M80</f>
        <v>Alto - 16</v>
      </c>
      <c r="G80" s="404" t="s">
        <v>395</v>
      </c>
      <c r="H80" s="621" t="s">
        <v>510</v>
      </c>
      <c r="I80" s="511"/>
      <c r="J80" s="611" t="s">
        <v>7</v>
      </c>
      <c r="K80" s="576">
        <v>45383</v>
      </c>
      <c r="L80" s="576">
        <v>45473</v>
      </c>
      <c r="M80" s="618" t="s">
        <v>494</v>
      </c>
    </row>
    <row r="81" spans="1:13">
      <c r="A81" s="623"/>
      <c r="B81" s="606"/>
      <c r="C81" s="606"/>
      <c r="D81" s="613"/>
      <c r="E81" s="615"/>
      <c r="F81" s="608"/>
      <c r="G81" s="404"/>
      <c r="H81" s="621"/>
      <c r="I81" s="511"/>
      <c r="J81" s="511"/>
      <c r="K81" s="511"/>
      <c r="L81" s="511"/>
      <c r="M81" s="618"/>
    </row>
    <row r="82" spans="1:13">
      <c r="A82" s="623"/>
      <c r="B82" s="606"/>
      <c r="C82" s="606"/>
      <c r="D82" s="613"/>
      <c r="E82" s="615"/>
      <c r="F82" s="608"/>
      <c r="G82" s="404"/>
      <c r="H82" s="621"/>
      <c r="I82" s="511"/>
      <c r="J82" s="511"/>
      <c r="K82" s="511"/>
      <c r="L82" s="511"/>
      <c r="M82" s="618"/>
    </row>
    <row r="83" spans="1:13">
      <c r="A83" s="623"/>
      <c r="B83" s="606"/>
      <c r="C83" s="606"/>
      <c r="D83" s="613"/>
      <c r="E83" s="615"/>
      <c r="F83" s="608"/>
      <c r="G83" s="404"/>
      <c r="H83" s="621"/>
      <c r="I83" s="511"/>
      <c r="J83" s="511"/>
      <c r="K83" s="511"/>
      <c r="L83" s="511"/>
      <c r="M83" s="618"/>
    </row>
    <row r="84" spans="1:13">
      <c r="A84" s="623"/>
      <c r="B84" s="606"/>
      <c r="C84" s="606"/>
      <c r="D84" s="613"/>
      <c r="E84" s="615"/>
      <c r="F84" s="608"/>
      <c r="G84" s="404"/>
      <c r="H84" s="621"/>
      <c r="I84" s="511"/>
      <c r="J84" s="511"/>
      <c r="K84" s="511"/>
      <c r="L84" s="511"/>
      <c r="M84" s="618"/>
    </row>
    <row r="85" spans="1:13">
      <c r="A85" s="623"/>
      <c r="B85" s="606"/>
      <c r="C85" s="606"/>
      <c r="D85" s="613"/>
      <c r="E85" s="615"/>
      <c r="F85" s="608"/>
      <c r="G85" s="404"/>
      <c r="H85" s="621"/>
      <c r="I85" s="511"/>
      <c r="J85" s="511"/>
      <c r="K85" s="511"/>
      <c r="L85" s="511"/>
      <c r="M85" s="618"/>
    </row>
    <row r="86" spans="1:13">
      <c r="A86" s="623"/>
      <c r="B86" s="606"/>
      <c r="C86" s="606"/>
      <c r="D86" s="613"/>
      <c r="E86" s="615"/>
      <c r="F86" s="608"/>
      <c r="G86" s="404"/>
      <c r="H86" s="621"/>
      <c r="I86" s="511"/>
      <c r="J86" s="511"/>
      <c r="K86" s="511"/>
      <c r="L86" s="511"/>
      <c r="M86" s="618"/>
    </row>
    <row r="87" spans="1:13">
      <c r="A87" s="623"/>
      <c r="B87" s="606"/>
      <c r="C87" s="606"/>
      <c r="D87" s="613"/>
      <c r="E87" s="615"/>
      <c r="F87" s="608"/>
      <c r="G87" s="404"/>
      <c r="H87" s="621"/>
      <c r="I87" s="511"/>
      <c r="J87" s="511"/>
      <c r="K87" s="511"/>
      <c r="L87" s="511"/>
      <c r="M87" s="618"/>
    </row>
    <row r="88" spans="1:13">
      <c r="A88" s="623"/>
      <c r="B88" s="606"/>
      <c r="C88" s="606"/>
      <c r="D88" s="613"/>
      <c r="E88" s="615"/>
      <c r="F88" s="608"/>
      <c r="G88" s="404"/>
      <c r="H88" s="621"/>
      <c r="I88" s="511"/>
      <c r="J88" s="511"/>
      <c r="K88" s="511"/>
      <c r="L88" s="511"/>
      <c r="M88" s="618"/>
    </row>
    <row r="89" spans="1:13" ht="15.75" thickBot="1">
      <c r="A89" s="624"/>
      <c r="B89" s="625"/>
      <c r="C89" s="625"/>
      <c r="D89" s="626"/>
      <c r="E89" s="627"/>
      <c r="F89" s="620"/>
      <c r="G89" s="405"/>
      <c r="H89" s="622"/>
      <c r="I89" s="516"/>
      <c r="J89" s="511"/>
      <c r="K89" s="511"/>
      <c r="L89" s="511"/>
      <c r="M89" s="619"/>
    </row>
  </sheetData>
  <mergeCells count="121">
    <mergeCell ref="L50:L59"/>
    <mergeCell ref="L60:L69"/>
    <mergeCell ref="L70:L79"/>
    <mergeCell ref="L80:L89"/>
    <mergeCell ref="M50:M59"/>
    <mergeCell ref="M60:M69"/>
    <mergeCell ref="M70:M79"/>
    <mergeCell ref="M80:M89"/>
    <mergeCell ref="J50:J59"/>
    <mergeCell ref="J60:J69"/>
    <mergeCell ref="J70:J79"/>
    <mergeCell ref="J80:J89"/>
    <mergeCell ref="K50:K59"/>
    <mergeCell ref="K60:K69"/>
    <mergeCell ref="K70:K79"/>
    <mergeCell ref="K80:K89"/>
    <mergeCell ref="C60:C69"/>
    <mergeCell ref="C70:C79"/>
    <mergeCell ref="C80:C89"/>
    <mergeCell ref="H50:H59"/>
    <mergeCell ref="H60:H69"/>
    <mergeCell ref="H70:H79"/>
    <mergeCell ref="H80:H89"/>
    <mergeCell ref="I50:I59"/>
    <mergeCell ref="I60:I69"/>
    <mergeCell ref="I70:I79"/>
    <mergeCell ref="I80:I89"/>
    <mergeCell ref="F50:F59"/>
    <mergeCell ref="F60:F69"/>
    <mergeCell ref="F70:F79"/>
    <mergeCell ref="F80:F89"/>
    <mergeCell ref="G50:G59"/>
    <mergeCell ref="G60:G69"/>
    <mergeCell ref="G70:G79"/>
    <mergeCell ref="G80:G89"/>
    <mergeCell ref="A50:A59"/>
    <mergeCell ref="A60:A69"/>
    <mergeCell ref="A70:A79"/>
    <mergeCell ref="A80:A89"/>
    <mergeCell ref="L30:L39"/>
    <mergeCell ref="M30:M39"/>
    <mergeCell ref="A40:A49"/>
    <mergeCell ref="B40:B49"/>
    <mergeCell ref="C40:C49"/>
    <mergeCell ref="D40:D49"/>
    <mergeCell ref="E40:E49"/>
    <mergeCell ref="D50:D59"/>
    <mergeCell ref="D60:D69"/>
    <mergeCell ref="D70:D79"/>
    <mergeCell ref="D80:D89"/>
    <mergeCell ref="E50:E59"/>
    <mergeCell ref="E60:E69"/>
    <mergeCell ref="E70:E79"/>
    <mergeCell ref="E80:E89"/>
    <mergeCell ref="B50:B59"/>
    <mergeCell ref="B60:B69"/>
    <mergeCell ref="B70:B79"/>
    <mergeCell ref="B80:B89"/>
    <mergeCell ref="C50:C59"/>
    <mergeCell ref="F40:F49"/>
    <mergeCell ref="M40:M49"/>
    <mergeCell ref="G40:G49"/>
    <mergeCell ref="H40:H49"/>
    <mergeCell ref="I40:I49"/>
    <mergeCell ref="J40:J49"/>
    <mergeCell ref="K40:K49"/>
    <mergeCell ref="L40:L49"/>
    <mergeCell ref="M20:M29"/>
    <mergeCell ref="G20:G29"/>
    <mergeCell ref="H20:H29"/>
    <mergeCell ref="I20:I29"/>
    <mergeCell ref="J20:J29"/>
    <mergeCell ref="K20:K29"/>
    <mergeCell ref="L20:L29"/>
    <mergeCell ref="M10:M19"/>
    <mergeCell ref="F20:F29"/>
    <mergeCell ref="J30:J39"/>
    <mergeCell ref="K30:K39"/>
    <mergeCell ref="A30:A39"/>
    <mergeCell ref="B30:B39"/>
    <mergeCell ref="C30:C39"/>
    <mergeCell ref="D30:D39"/>
    <mergeCell ref="E30:E39"/>
    <mergeCell ref="F30:F39"/>
    <mergeCell ref="G30:G39"/>
    <mergeCell ref="H30:H39"/>
    <mergeCell ref="I30:I39"/>
    <mergeCell ref="C10:C19"/>
    <mergeCell ref="D10:D19"/>
    <mergeCell ref="E10:E19"/>
    <mergeCell ref="G10:G19"/>
    <mergeCell ref="F10:F19"/>
    <mergeCell ref="A20:A29"/>
    <mergeCell ref="B20:B29"/>
    <mergeCell ref="C20:C29"/>
    <mergeCell ref="D20:D29"/>
    <mergeCell ref="E20:E29"/>
    <mergeCell ref="M7:M8"/>
    <mergeCell ref="H10:H19"/>
    <mergeCell ref="I10:I19"/>
    <mergeCell ref="J10:J19"/>
    <mergeCell ref="K10:K19"/>
    <mergeCell ref="L10:L1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A9:G9"/>
    <mergeCell ref="A10:A19"/>
    <mergeCell ref="B10:B19"/>
  </mergeCells>
  <conditionalFormatting sqref="A7:B7">
    <cfRule type="containsText" dxfId="113" priority="203" operator="containsText" text="3- Moderado">
      <formula>NOT(ISERROR(SEARCH("3- Moderado",A7)))</formula>
    </cfRule>
    <cfRule type="containsText" dxfId="112" priority="204" operator="containsText" text="6- Moderado">
      <formula>NOT(ISERROR(SEARCH("6- Moderado",A7)))</formula>
    </cfRule>
    <cfRule type="containsText" dxfId="111" priority="205" operator="containsText" text="4- Moderado">
      <formula>NOT(ISERROR(SEARCH("4- Moderado",A7)))</formula>
    </cfRule>
    <cfRule type="containsText" dxfId="110" priority="206" operator="containsText" text="3- Bajo">
      <formula>NOT(ISERROR(SEARCH("3- Bajo",A7)))</formula>
    </cfRule>
    <cfRule type="containsText" dxfId="109" priority="207" operator="containsText" text="4- Bajo">
      <formula>NOT(ISERROR(SEARCH("4- Bajo",A7)))</formula>
    </cfRule>
    <cfRule type="containsText" dxfId="108" priority="208" operator="containsText" text="1- Bajo">
      <formula>NOT(ISERROR(SEARCH("1- Bajo",A7)))</formula>
    </cfRule>
  </conditionalFormatting>
  <conditionalFormatting sqref="A10:E10 A20:E20">
    <cfRule type="containsText" dxfId="107" priority="197" operator="containsText" text="3- Moderado">
      <formula>NOT(ISERROR(SEARCH("3- Moderado",A10)))</formula>
    </cfRule>
    <cfRule type="containsText" dxfId="106" priority="198" operator="containsText" text="6- Moderado">
      <formula>NOT(ISERROR(SEARCH("6- Moderado",A10)))</formula>
    </cfRule>
    <cfRule type="containsText" dxfId="105" priority="199" operator="containsText" text="4- Moderado">
      <formula>NOT(ISERROR(SEARCH("4- Moderado",A10)))</formula>
    </cfRule>
    <cfRule type="containsText" dxfId="104" priority="200" operator="containsText" text="3- Bajo">
      <formula>NOT(ISERROR(SEARCH("3- Bajo",A10)))</formula>
    </cfRule>
    <cfRule type="containsText" dxfId="103" priority="201" operator="containsText" text="4- Bajo">
      <formula>NOT(ISERROR(SEARCH("4- Bajo",A10)))</formula>
    </cfRule>
    <cfRule type="containsText" dxfId="102" priority="202" operator="containsText" text="1- Bajo">
      <formula>NOT(ISERROR(SEARCH("1- Bajo",A10)))</formula>
    </cfRule>
  </conditionalFormatting>
  <conditionalFormatting sqref="A30:E30">
    <cfRule type="containsText" dxfId="101" priority="151" operator="containsText" text="3- Moderado">
      <formula>NOT(ISERROR(SEARCH("3- Moderado",A30)))</formula>
    </cfRule>
    <cfRule type="containsText" dxfId="100" priority="152" operator="containsText" text="6- Moderado">
      <formula>NOT(ISERROR(SEARCH("6- Moderado",A30)))</formula>
    </cfRule>
    <cfRule type="containsText" dxfId="99" priority="153" operator="containsText" text="4- Moderado">
      <formula>NOT(ISERROR(SEARCH("4- Moderado",A30)))</formula>
    </cfRule>
    <cfRule type="containsText" dxfId="98" priority="154" operator="containsText" text="3- Bajo">
      <formula>NOT(ISERROR(SEARCH("3- Bajo",A30)))</formula>
    </cfRule>
    <cfRule type="containsText" dxfId="97" priority="155" operator="containsText" text="4- Bajo">
      <formula>NOT(ISERROR(SEARCH("4- Bajo",A30)))</formula>
    </cfRule>
    <cfRule type="containsText" dxfId="96" priority="156" operator="containsText" text="1- Bajo">
      <formula>NOT(ISERROR(SEARCH("1- Bajo",A30)))</formula>
    </cfRule>
  </conditionalFormatting>
  <conditionalFormatting sqref="A40:E40">
    <cfRule type="containsText" dxfId="95" priority="123" operator="containsText" text="3- Moderado">
      <formula>NOT(ISERROR(SEARCH("3- Moderado",A40)))</formula>
    </cfRule>
    <cfRule type="containsText" dxfId="94" priority="124" operator="containsText" text="6- Moderado">
      <formula>NOT(ISERROR(SEARCH("6- Moderado",A40)))</formula>
    </cfRule>
    <cfRule type="containsText" dxfId="93" priority="125" operator="containsText" text="4- Moderado">
      <formula>NOT(ISERROR(SEARCH("4- Moderado",A40)))</formula>
    </cfRule>
    <cfRule type="containsText" dxfId="92" priority="126" operator="containsText" text="3- Bajo">
      <formula>NOT(ISERROR(SEARCH("3- Bajo",A40)))</formula>
    </cfRule>
    <cfRule type="containsText" dxfId="91" priority="127" operator="containsText" text="4- Bajo">
      <formula>NOT(ISERROR(SEARCH("4- Bajo",A40)))</formula>
    </cfRule>
    <cfRule type="containsText" dxfId="90" priority="128" operator="containsText" text="1- Bajo">
      <formula>NOT(ISERROR(SEARCH("1- Bajo",A40)))</formula>
    </cfRule>
  </conditionalFormatting>
  <conditionalFormatting sqref="A50:E50 A60:E60 A70:E70 A80:E80">
    <cfRule type="containsText" dxfId="89" priority="67" operator="containsText" text="3- Moderado">
      <formula>NOT(ISERROR(SEARCH("3- Moderado",A50)))</formula>
    </cfRule>
    <cfRule type="containsText" dxfId="88" priority="68" operator="containsText" text="6- Moderado">
      <formula>NOT(ISERROR(SEARCH("6- Moderado",A50)))</formula>
    </cfRule>
    <cfRule type="containsText" dxfId="87" priority="69" operator="containsText" text="4- Moderado">
      <formula>NOT(ISERROR(SEARCH("4- Moderado",A50)))</formula>
    </cfRule>
    <cfRule type="containsText" dxfId="86" priority="70" operator="containsText" text="3- Bajo">
      <formula>NOT(ISERROR(SEARCH("3- Bajo",A50)))</formula>
    </cfRule>
    <cfRule type="containsText" dxfId="85" priority="71" operator="containsText" text="4- Bajo">
      <formula>NOT(ISERROR(SEARCH("4- Bajo",A50)))</formula>
    </cfRule>
    <cfRule type="containsText" dxfId="84" priority="72" operator="containsText" text="1- Bajo">
      <formula>NOT(ISERROR(SEARCH("1- Bajo",A50)))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89">
    <cfRule type="containsText" dxfId="77" priority="61" operator="containsText" text="Muy Alta">
      <formula>NOT(ISERROR(SEARCH("Muy Alta",D10)))</formula>
    </cfRule>
    <cfRule type="containsText" dxfId="76" priority="62" operator="containsText" text="Alta">
      <formula>NOT(ISERROR(SEARCH("Alta",D10)))</formula>
    </cfRule>
    <cfRule type="containsText" dxfId="75" priority="63" operator="containsText" text="Baja">
      <formula>NOT(ISERROR(SEARCH("Baja",D10)))</formula>
    </cfRule>
    <cfRule type="containsText" dxfId="74" priority="64" operator="containsText" text="Muy Baja">
      <formula>NOT(ISERROR(SEARCH("Muy Baja",D10)))</formula>
    </cfRule>
    <cfRule type="containsText" dxfId="73" priority="66" operator="containsText" text="Media">
      <formula>NOT(ISERROR(SEARCH("Media",D10)))</formula>
    </cfRule>
  </conditionalFormatting>
  <conditionalFormatting sqref="E10:E89">
    <cfRule type="containsText" dxfId="72" priority="57" operator="containsText" text="Catastrófico">
      <formula>NOT(ISERROR(SEARCH("Catastrófico",E10)))</formula>
    </cfRule>
    <cfRule type="containsText" dxfId="71" priority="58" operator="containsText" text="Mayor">
      <formula>NOT(ISERROR(SEARCH("Mayor",E10)))</formula>
    </cfRule>
    <cfRule type="containsText" dxfId="70" priority="59" operator="containsText" text="Menor">
      <formula>NOT(ISERROR(SEARCH("Menor",E10)))</formula>
    </cfRule>
    <cfRule type="containsText" dxfId="69" priority="60" operator="containsText" text="Leve">
      <formula>NOT(ISERROR(SEARCH("Leve",E10)))</formula>
    </cfRule>
  </conditionalFormatting>
  <conditionalFormatting sqref="E10:F8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67" priority="80" operator="containsText" text="Bajo">
      <formula>NOT(ISERROR(SEARCH("Bajo",F10)))</formula>
    </cfRule>
    <cfRule type="containsText" dxfId="66" priority="81" operator="containsText" text="Moderado">
      <formula>NOT(ISERROR(SEARCH("Moderado",F10)))</formula>
    </cfRule>
    <cfRule type="containsText" dxfId="65" priority="82" operator="containsText" text="Alto">
      <formula>NOT(ISERROR(SEARCH("Alto",F10)))</formula>
    </cfRule>
    <cfRule type="containsText" dxfId="6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89">
    <cfRule type="colorScale" priority="174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topLeftCell="A23" zoomScale="80" zoomScaleNormal="80" workbookViewId="0">
      <selection activeCell="M80" sqref="M10:M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0"/>
      <c r="B1" s="581"/>
      <c r="C1" s="584"/>
      <c r="D1" s="584"/>
      <c r="E1" s="584"/>
      <c r="F1" s="584"/>
      <c r="G1" s="584"/>
      <c r="H1" s="584"/>
      <c r="I1" s="584"/>
      <c r="J1" s="585"/>
      <c r="K1" s="579"/>
      <c r="L1" s="579"/>
      <c r="M1" s="5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2"/>
      <c r="B2" s="583"/>
      <c r="C2" s="586"/>
      <c r="D2" s="586"/>
      <c r="E2" s="586"/>
      <c r="F2" s="586"/>
      <c r="G2" s="586"/>
      <c r="H2" s="586"/>
      <c r="I2" s="586"/>
      <c r="J2" s="587"/>
      <c r="K2" s="579"/>
      <c r="L2" s="579"/>
      <c r="M2" s="5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6"/>
      <c r="D3" s="586"/>
      <c r="E3" s="586"/>
      <c r="F3" s="586"/>
      <c r="G3" s="586"/>
      <c r="H3" s="586"/>
      <c r="I3" s="586"/>
      <c r="J3" s="587"/>
      <c r="K3" s="579"/>
      <c r="L3" s="579"/>
      <c r="M3" s="5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9" t="s">
        <v>269</v>
      </c>
      <c r="B4" s="449"/>
      <c r="C4" s="482" t="s">
        <v>5</v>
      </c>
      <c r="D4" s="482"/>
      <c r="E4" s="482"/>
      <c r="F4" s="482"/>
      <c r="G4" s="482"/>
      <c r="H4" s="482"/>
      <c r="I4" s="482"/>
      <c r="J4" s="482"/>
      <c r="K4" s="482"/>
      <c r="L4" s="482"/>
      <c r="M4" s="4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9" t="s">
        <v>270</v>
      </c>
      <c r="B5" s="449"/>
      <c r="C5" s="481" t="s">
        <v>37</v>
      </c>
      <c r="D5" s="481"/>
      <c r="E5" s="481"/>
      <c r="F5" s="481"/>
      <c r="G5" s="481"/>
      <c r="H5" s="481"/>
      <c r="I5" s="481"/>
      <c r="J5" s="481"/>
      <c r="K5" s="481"/>
      <c r="L5" s="481"/>
      <c r="M5" s="4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9" t="s">
        <v>271</v>
      </c>
      <c r="B6" s="449"/>
      <c r="C6" s="598" t="s">
        <v>272</v>
      </c>
      <c r="D6" s="599"/>
      <c r="E6" s="599"/>
      <c r="F6" s="599"/>
      <c r="G6" s="599"/>
      <c r="H6" s="599"/>
      <c r="I6" s="599"/>
      <c r="J6" s="599"/>
      <c r="K6" s="599"/>
      <c r="L6" s="599"/>
      <c r="M6" s="60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3" t="s">
        <v>437</v>
      </c>
      <c r="B7" s="594"/>
      <c r="C7" s="595"/>
      <c r="D7" s="596" t="s">
        <v>517</v>
      </c>
      <c r="E7" s="596"/>
      <c r="F7" s="596"/>
      <c r="G7" s="597" t="s">
        <v>518</v>
      </c>
      <c r="H7" s="588" t="s">
        <v>440</v>
      </c>
      <c r="I7" s="590" t="s">
        <v>519</v>
      </c>
      <c r="J7" s="591"/>
      <c r="K7" s="590" t="s">
        <v>442</v>
      </c>
      <c r="L7" s="591"/>
      <c r="M7" s="592" t="s">
        <v>451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444</v>
      </c>
      <c r="F8" s="28" t="s">
        <v>445</v>
      </c>
      <c r="G8" s="597"/>
      <c r="H8" s="589"/>
      <c r="I8" s="29" t="s">
        <v>446</v>
      </c>
      <c r="J8" s="29" t="s">
        <v>447</v>
      </c>
      <c r="K8" s="29" t="s">
        <v>448</v>
      </c>
      <c r="L8" s="29" t="s">
        <v>449</v>
      </c>
      <c r="M8" s="5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1"/>
      <c r="B9" s="602"/>
      <c r="C9" s="602"/>
      <c r="D9" s="602"/>
      <c r="E9" s="602"/>
      <c r="F9" s="602"/>
      <c r="G9" s="60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3">
        <f>'7- Mapa Final'!A10</f>
        <v>1</v>
      </c>
      <c r="B10" s="605" t="str">
        <f>'7- Mapa Final'!B10</f>
        <v>Extemporaneidad Actuaciones Administrativas,  Judiciales y/o extrajudiciales</v>
      </c>
      <c r="C10" s="605" t="str">
        <f>'7- Mapa Final'!C10</f>
        <v>Incumplimiento de términos judiciales o en actuaciones administrativas.</v>
      </c>
      <c r="D10" s="612" t="str">
        <f>'7- Mapa Final'!J10</f>
        <v>Muy Baja - 1</v>
      </c>
      <c r="E10" s="614" t="str">
        <f>'7- Mapa Final'!K10</f>
        <v>Menor - 2</v>
      </c>
      <c r="F10" s="607" t="str">
        <f>'7- Mapa Final'!M10</f>
        <v>Bajo - 2</v>
      </c>
      <c r="G10" s="403" t="s">
        <v>338</v>
      </c>
      <c r="H10" s="628" t="s">
        <v>512</v>
      </c>
      <c r="I10" s="611"/>
      <c r="J10" s="611" t="s">
        <v>7</v>
      </c>
      <c r="K10" s="576">
        <v>45474</v>
      </c>
      <c r="L10" s="576">
        <v>45565</v>
      </c>
      <c r="M10" s="577" t="s">
        <v>496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606"/>
      <c r="C11" s="606"/>
      <c r="D11" s="613"/>
      <c r="E11" s="615"/>
      <c r="F11" s="608"/>
      <c r="G11" s="404"/>
      <c r="H11" s="629"/>
      <c r="I11" s="511"/>
      <c r="J11" s="511"/>
      <c r="K11" s="511"/>
      <c r="L11" s="511"/>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606"/>
      <c r="C12" s="606"/>
      <c r="D12" s="613"/>
      <c r="E12" s="615"/>
      <c r="F12" s="608"/>
      <c r="G12" s="404"/>
      <c r="H12" s="629"/>
      <c r="I12" s="511"/>
      <c r="J12" s="511"/>
      <c r="K12" s="511"/>
      <c r="L12" s="511"/>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606"/>
      <c r="C13" s="606"/>
      <c r="D13" s="613"/>
      <c r="E13" s="615"/>
      <c r="F13" s="608"/>
      <c r="G13" s="404"/>
      <c r="H13" s="629"/>
      <c r="I13" s="511"/>
      <c r="J13" s="511"/>
      <c r="K13" s="511"/>
      <c r="L13" s="511"/>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606"/>
      <c r="C14" s="606"/>
      <c r="D14" s="613"/>
      <c r="E14" s="615"/>
      <c r="F14" s="608"/>
      <c r="G14" s="404"/>
      <c r="H14" s="629"/>
      <c r="I14" s="511"/>
      <c r="J14" s="511"/>
      <c r="K14" s="511"/>
      <c r="L14" s="511"/>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606"/>
      <c r="C15" s="606"/>
      <c r="D15" s="613"/>
      <c r="E15" s="615"/>
      <c r="F15" s="608"/>
      <c r="G15" s="404"/>
      <c r="H15" s="629"/>
      <c r="I15" s="511"/>
      <c r="J15" s="511"/>
      <c r="K15" s="511"/>
      <c r="L15" s="511"/>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606"/>
      <c r="C16" s="606"/>
      <c r="D16" s="613"/>
      <c r="E16" s="615"/>
      <c r="F16" s="608"/>
      <c r="G16" s="404"/>
      <c r="H16" s="629"/>
      <c r="I16" s="511"/>
      <c r="J16" s="511"/>
      <c r="K16" s="511"/>
      <c r="L16" s="511"/>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606"/>
      <c r="C17" s="606"/>
      <c r="D17" s="613"/>
      <c r="E17" s="615"/>
      <c r="F17" s="608"/>
      <c r="G17" s="404"/>
      <c r="H17" s="629"/>
      <c r="I17" s="511"/>
      <c r="J17" s="511"/>
      <c r="K17" s="511"/>
      <c r="L17" s="511"/>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4"/>
      <c r="B18" s="606"/>
      <c r="C18" s="606"/>
      <c r="D18" s="613"/>
      <c r="E18" s="615"/>
      <c r="F18" s="608"/>
      <c r="G18" s="404"/>
      <c r="H18" s="629"/>
      <c r="I18" s="511"/>
      <c r="J18" s="511"/>
      <c r="K18" s="511"/>
      <c r="L18" s="511"/>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4"/>
      <c r="B19" s="606"/>
      <c r="C19" s="606"/>
      <c r="D19" s="613"/>
      <c r="E19" s="615"/>
      <c r="F19" s="608"/>
      <c r="G19" s="404"/>
      <c r="H19" s="629"/>
      <c r="I19" s="511"/>
      <c r="J19" s="511"/>
      <c r="K19" s="511"/>
      <c r="L19" s="511"/>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3">
        <f>'7- Mapa Final'!A20</f>
        <v>2</v>
      </c>
      <c r="B20" s="605" t="str">
        <f>'7- Mapa Final'!B20</f>
        <v>Fallos condenatorios a la Entidad</v>
      </c>
      <c r="C20" s="605" t="str">
        <f>'7- Mapa Final'!C20</f>
        <v>La entidad puede ser condenada en procesos calificados inicialmente como probables de fallarse a favor de la administración.</v>
      </c>
      <c r="D20" s="612" t="str">
        <f>'7- Mapa Final'!J20</f>
        <v>Media - 3</v>
      </c>
      <c r="E20" s="614" t="str">
        <f>'7- Mapa Final'!K20</f>
        <v>Moderado - 3</v>
      </c>
      <c r="F20" s="607" t="str">
        <f>'7- Mapa Final'!M20</f>
        <v>Moderado - 9</v>
      </c>
      <c r="G20" s="404" t="s">
        <v>339</v>
      </c>
      <c r="H20" s="629" t="s">
        <v>513</v>
      </c>
      <c r="I20" s="511"/>
      <c r="J20" s="611" t="s">
        <v>7</v>
      </c>
      <c r="K20" s="576">
        <v>45474</v>
      </c>
      <c r="L20" s="576">
        <v>45565</v>
      </c>
      <c r="M20" s="618" t="s">
        <v>496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606"/>
      <c r="C21" s="606"/>
      <c r="D21" s="613"/>
      <c r="E21" s="615"/>
      <c r="F21" s="608"/>
      <c r="G21" s="404"/>
      <c r="H21" s="511"/>
      <c r="I21" s="511"/>
      <c r="J21" s="511"/>
      <c r="K21" s="511"/>
      <c r="L21" s="511"/>
      <c r="M21" s="6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606"/>
      <c r="C22" s="606"/>
      <c r="D22" s="613"/>
      <c r="E22" s="615"/>
      <c r="F22" s="608"/>
      <c r="G22" s="404"/>
      <c r="H22" s="511"/>
      <c r="I22" s="511"/>
      <c r="J22" s="511"/>
      <c r="K22" s="511"/>
      <c r="L22" s="511"/>
      <c r="M22" s="6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4"/>
      <c r="B23" s="606"/>
      <c r="C23" s="606"/>
      <c r="D23" s="613"/>
      <c r="E23" s="615"/>
      <c r="F23" s="608"/>
      <c r="G23" s="404"/>
      <c r="H23" s="511"/>
      <c r="I23" s="511"/>
      <c r="J23" s="511"/>
      <c r="K23" s="511"/>
      <c r="L23" s="511"/>
      <c r="M23" s="6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4"/>
      <c r="B24" s="606"/>
      <c r="C24" s="606"/>
      <c r="D24" s="613"/>
      <c r="E24" s="615"/>
      <c r="F24" s="608"/>
      <c r="G24" s="404"/>
      <c r="H24" s="511"/>
      <c r="I24" s="511"/>
      <c r="J24" s="511"/>
      <c r="K24" s="511"/>
      <c r="L24" s="511"/>
      <c r="M24" s="6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4"/>
      <c r="B25" s="606"/>
      <c r="C25" s="606"/>
      <c r="D25" s="613"/>
      <c r="E25" s="615"/>
      <c r="F25" s="608"/>
      <c r="G25" s="404"/>
      <c r="H25" s="511"/>
      <c r="I25" s="511"/>
      <c r="J25" s="511"/>
      <c r="K25" s="511"/>
      <c r="L25" s="511"/>
      <c r="M25" s="618"/>
      <c r="N25" s="34"/>
      <c r="O25" s="34"/>
    </row>
    <row r="26" spans="1:169">
      <c r="A26" s="604"/>
      <c r="B26" s="606"/>
      <c r="C26" s="606"/>
      <c r="D26" s="613"/>
      <c r="E26" s="615"/>
      <c r="F26" s="608"/>
      <c r="G26" s="404"/>
      <c r="H26" s="511"/>
      <c r="I26" s="511"/>
      <c r="J26" s="511"/>
      <c r="K26" s="511"/>
      <c r="L26" s="511"/>
      <c r="M26" s="618"/>
      <c r="N26" s="34"/>
      <c r="O26" s="34"/>
    </row>
    <row r="27" spans="1:169">
      <c r="A27" s="604"/>
      <c r="B27" s="606"/>
      <c r="C27" s="606"/>
      <c r="D27" s="613"/>
      <c r="E27" s="615"/>
      <c r="F27" s="608"/>
      <c r="G27" s="404"/>
      <c r="H27" s="511"/>
      <c r="I27" s="511"/>
      <c r="J27" s="511"/>
      <c r="K27" s="511"/>
      <c r="L27" s="511"/>
      <c r="M27" s="618"/>
      <c r="N27" s="34"/>
      <c r="O27" s="34"/>
    </row>
    <row r="28" spans="1:169">
      <c r="A28" s="604"/>
      <c r="B28" s="606"/>
      <c r="C28" s="606"/>
      <c r="D28" s="613"/>
      <c r="E28" s="615"/>
      <c r="F28" s="608"/>
      <c r="G28" s="404"/>
      <c r="H28" s="511"/>
      <c r="I28" s="511"/>
      <c r="J28" s="511"/>
      <c r="K28" s="511"/>
      <c r="L28" s="511"/>
      <c r="M28" s="618"/>
      <c r="N28" s="34"/>
      <c r="O28" s="34"/>
    </row>
    <row r="29" spans="1:169" ht="15.75" thickBot="1">
      <c r="A29" s="604"/>
      <c r="B29" s="606"/>
      <c r="C29" s="606"/>
      <c r="D29" s="613"/>
      <c r="E29" s="615"/>
      <c r="F29" s="608"/>
      <c r="G29" s="404"/>
      <c r="H29" s="511"/>
      <c r="I29" s="511"/>
      <c r="J29" s="511"/>
      <c r="K29" s="511"/>
      <c r="L29" s="511"/>
      <c r="M29" s="618"/>
      <c r="N29" s="34"/>
      <c r="O29" s="34"/>
    </row>
    <row r="30" spans="1:169" s="26" customFormat="1" ht="12.75" customHeight="1">
      <c r="A30" s="603">
        <f>'7- Mapa Final'!A30</f>
        <v>3</v>
      </c>
      <c r="B30" s="605" t="str">
        <f>'7- Mapa Final'!B30</f>
        <v>No adelantar de manera oportuna las actuaciones que conduzcan a evitar que se presente la prescripción en los procesos de cobro coactivo</v>
      </c>
      <c r="C30" s="605" t="str">
        <f>'7- Mapa Final'!C30</f>
        <v>Falta de emisión del mandamiento de pago, cuando se cumple con los requisitos del titulo ejecutivo.</v>
      </c>
      <c r="D30" s="612" t="str">
        <f>'7- Mapa Final'!J30</f>
        <v>Media - 3</v>
      </c>
      <c r="E30" s="614" t="str">
        <f>'7- Mapa Final'!K30</f>
        <v>Leve - 1</v>
      </c>
      <c r="F30" s="607" t="str">
        <f>'7- Mapa Final'!M30</f>
        <v>Moderado - 3</v>
      </c>
      <c r="G30" s="404" t="s">
        <v>338</v>
      </c>
      <c r="H30" s="629" t="s">
        <v>514</v>
      </c>
      <c r="I30" s="511"/>
      <c r="J30" s="611" t="s">
        <v>7</v>
      </c>
      <c r="K30" s="576">
        <v>45474</v>
      </c>
      <c r="L30" s="576">
        <v>45565</v>
      </c>
      <c r="M30" s="618" t="s">
        <v>496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606"/>
      <c r="C31" s="606"/>
      <c r="D31" s="613"/>
      <c r="E31" s="615"/>
      <c r="F31" s="608"/>
      <c r="G31" s="404"/>
      <c r="H31" s="629"/>
      <c r="I31" s="511"/>
      <c r="J31" s="511"/>
      <c r="K31" s="511"/>
      <c r="L31" s="511"/>
      <c r="M31" s="6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606"/>
      <c r="C32" s="606"/>
      <c r="D32" s="613"/>
      <c r="E32" s="615"/>
      <c r="F32" s="608"/>
      <c r="G32" s="404"/>
      <c r="H32" s="629"/>
      <c r="I32" s="511"/>
      <c r="J32" s="511"/>
      <c r="K32" s="511"/>
      <c r="L32" s="511"/>
      <c r="M32" s="6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4"/>
      <c r="B33" s="606"/>
      <c r="C33" s="606"/>
      <c r="D33" s="613"/>
      <c r="E33" s="615"/>
      <c r="F33" s="608"/>
      <c r="G33" s="404"/>
      <c r="H33" s="629"/>
      <c r="I33" s="511"/>
      <c r="J33" s="511"/>
      <c r="K33" s="511"/>
      <c r="L33" s="511"/>
      <c r="M33" s="6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4"/>
      <c r="B34" s="606"/>
      <c r="C34" s="606"/>
      <c r="D34" s="613"/>
      <c r="E34" s="615"/>
      <c r="F34" s="608"/>
      <c r="G34" s="404"/>
      <c r="H34" s="629"/>
      <c r="I34" s="511"/>
      <c r="J34" s="511"/>
      <c r="K34" s="511"/>
      <c r="L34" s="511"/>
      <c r="M34" s="6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4"/>
      <c r="B35" s="606"/>
      <c r="C35" s="606"/>
      <c r="D35" s="613"/>
      <c r="E35" s="615"/>
      <c r="F35" s="608"/>
      <c r="G35" s="404"/>
      <c r="H35" s="629"/>
      <c r="I35" s="511"/>
      <c r="J35" s="511"/>
      <c r="K35" s="511"/>
      <c r="L35" s="511"/>
      <c r="M35" s="618"/>
      <c r="N35" s="34"/>
      <c r="O35" s="34"/>
    </row>
    <row r="36" spans="1:169">
      <c r="A36" s="604"/>
      <c r="B36" s="606"/>
      <c r="C36" s="606"/>
      <c r="D36" s="613"/>
      <c r="E36" s="615"/>
      <c r="F36" s="608"/>
      <c r="G36" s="404"/>
      <c r="H36" s="629"/>
      <c r="I36" s="511"/>
      <c r="J36" s="511"/>
      <c r="K36" s="511"/>
      <c r="L36" s="511"/>
      <c r="M36" s="618"/>
      <c r="N36" s="34"/>
      <c r="O36" s="34"/>
    </row>
    <row r="37" spans="1:169">
      <c r="A37" s="604"/>
      <c r="B37" s="606"/>
      <c r="C37" s="606"/>
      <c r="D37" s="613"/>
      <c r="E37" s="615"/>
      <c r="F37" s="608"/>
      <c r="G37" s="404"/>
      <c r="H37" s="629"/>
      <c r="I37" s="511"/>
      <c r="J37" s="511"/>
      <c r="K37" s="511"/>
      <c r="L37" s="511"/>
      <c r="M37" s="618"/>
      <c r="N37" s="34"/>
      <c r="O37" s="34"/>
    </row>
    <row r="38" spans="1:169">
      <c r="A38" s="604"/>
      <c r="B38" s="606"/>
      <c r="C38" s="606"/>
      <c r="D38" s="613"/>
      <c r="E38" s="615"/>
      <c r="F38" s="608"/>
      <c r="G38" s="404"/>
      <c r="H38" s="629"/>
      <c r="I38" s="511"/>
      <c r="J38" s="511"/>
      <c r="K38" s="511"/>
      <c r="L38" s="511"/>
      <c r="M38" s="618"/>
      <c r="N38" s="34"/>
      <c r="O38" s="34"/>
    </row>
    <row r="39" spans="1:169" ht="15.75" thickBot="1">
      <c r="A39" s="604"/>
      <c r="B39" s="606"/>
      <c r="C39" s="606"/>
      <c r="D39" s="613"/>
      <c r="E39" s="615"/>
      <c r="F39" s="608"/>
      <c r="G39" s="404"/>
      <c r="H39" s="629"/>
      <c r="I39" s="511"/>
      <c r="J39" s="511"/>
      <c r="K39" s="511"/>
      <c r="L39" s="511"/>
      <c r="M39" s="618"/>
      <c r="N39" s="34"/>
      <c r="O39" s="34"/>
    </row>
    <row r="40" spans="1:169" s="26" customFormat="1" ht="12.75" customHeight="1">
      <c r="A40" s="603">
        <f>'7- Mapa Final'!A40</f>
        <v>4</v>
      </c>
      <c r="B40" s="605" t="str">
        <f>'7- Mapa Final'!B40</f>
        <v>Incumplimiento en el diligenciamiento del aplicativo EKOGUI y GCC (Gestión Cobro Coactivo)</v>
      </c>
      <c r="C40" s="605" t="str">
        <f>'7- Mapa Final'!C40</f>
        <v>No se registran los procesos en los aplicativos dispuestos para realizar un seguimiento adecuado</v>
      </c>
      <c r="D40" s="612" t="str">
        <f>'7- Mapa Final'!J40</f>
        <v>Muy Baja - 1</v>
      </c>
      <c r="E40" s="614" t="str">
        <f>'7- Mapa Final'!K40</f>
        <v>Leve - 1</v>
      </c>
      <c r="F40" s="607" t="str">
        <f>'7- Mapa Final'!M40</f>
        <v>Bajo - 1</v>
      </c>
      <c r="G40" s="404" t="s">
        <v>338</v>
      </c>
      <c r="H40" s="629" t="s">
        <v>515</v>
      </c>
      <c r="I40" s="511"/>
      <c r="J40" s="611" t="s">
        <v>7</v>
      </c>
      <c r="K40" s="576">
        <v>45474</v>
      </c>
      <c r="L40" s="576">
        <v>45565</v>
      </c>
      <c r="M40" s="618" t="s">
        <v>496</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606"/>
      <c r="C41" s="606"/>
      <c r="D41" s="613"/>
      <c r="E41" s="615"/>
      <c r="F41" s="608"/>
      <c r="G41" s="404"/>
      <c r="H41" s="629"/>
      <c r="I41" s="511"/>
      <c r="J41" s="511"/>
      <c r="K41" s="511"/>
      <c r="L41" s="511"/>
      <c r="M41" s="6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606"/>
      <c r="C42" s="606"/>
      <c r="D42" s="613"/>
      <c r="E42" s="615"/>
      <c r="F42" s="608"/>
      <c r="G42" s="404"/>
      <c r="H42" s="629"/>
      <c r="I42" s="511"/>
      <c r="J42" s="511"/>
      <c r="K42" s="511"/>
      <c r="L42" s="511"/>
      <c r="M42" s="6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4"/>
      <c r="B43" s="606"/>
      <c r="C43" s="606"/>
      <c r="D43" s="613"/>
      <c r="E43" s="615"/>
      <c r="F43" s="608"/>
      <c r="G43" s="404"/>
      <c r="H43" s="629"/>
      <c r="I43" s="511"/>
      <c r="J43" s="511"/>
      <c r="K43" s="511"/>
      <c r="L43" s="511"/>
      <c r="M43" s="6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4"/>
      <c r="B44" s="606"/>
      <c r="C44" s="606"/>
      <c r="D44" s="613"/>
      <c r="E44" s="615"/>
      <c r="F44" s="608"/>
      <c r="G44" s="404"/>
      <c r="H44" s="629"/>
      <c r="I44" s="511"/>
      <c r="J44" s="511"/>
      <c r="K44" s="511"/>
      <c r="L44" s="511"/>
      <c r="M44" s="6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4"/>
      <c r="B45" s="606"/>
      <c r="C45" s="606"/>
      <c r="D45" s="613"/>
      <c r="E45" s="615"/>
      <c r="F45" s="608"/>
      <c r="G45" s="404"/>
      <c r="H45" s="629"/>
      <c r="I45" s="511"/>
      <c r="J45" s="511"/>
      <c r="K45" s="511"/>
      <c r="L45" s="511"/>
      <c r="M45" s="618"/>
      <c r="N45" s="34"/>
      <c r="O45" s="34"/>
    </row>
    <row r="46" spans="1:169">
      <c r="A46" s="604"/>
      <c r="B46" s="606"/>
      <c r="C46" s="606"/>
      <c r="D46" s="613"/>
      <c r="E46" s="615"/>
      <c r="F46" s="608"/>
      <c r="G46" s="404"/>
      <c r="H46" s="629"/>
      <c r="I46" s="511"/>
      <c r="J46" s="511"/>
      <c r="K46" s="511"/>
      <c r="L46" s="511"/>
      <c r="M46" s="618"/>
      <c r="N46" s="34"/>
      <c r="O46" s="34"/>
    </row>
    <row r="47" spans="1:169">
      <c r="A47" s="604"/>
      <c r="B47" s="606"/>
      <c r="C47" s="606"/>
      <c r="D47" s="613"/>
      <c r="E47" s="615"/>
      <c r="F47" s="608"/>
      <c r="G47" s="404"/>
      <c r="H47" s="629"/>
      <c r="I47" s="511"/>
      <c r="J47" s="511"/>
      <c r="K47" s="511"/>
      <c r="L47" s="511"/>
      <c r="M47" s="618"/>
      <c r="N47" s="34"/>
      <c r="O47" s="34"/>
    </row>
    <row r="48" spans="1:169">
      <c r="A48" s="604"/>
      <c r="B48" s="606"/>
      <c r="C48" s="606"/>
      <c r="D48" s="613"/>
      <c r="E48" s="615"/>
      <c r="F48" s="608"/>
      <c r="G48" s="404"/>
      <c r="H48" s="629"/>
      <c r="I48" s="511"/>
      <c r="J48" s="511"/>
      <c r="K48" s="511"/>
      <c r="L48" s="511"/>
      <c r="M48" s="618"/>
      <c r="N48" s="34"/>
      <c r="O48" s="34"/>
    </row>
    <row r="49" spans="1:15" ht="15.75" thickBot="1">
      <c r="A49" s="604"/>
      <c r="B49" s="606"/>
      <c r="C49" s="606"/>
      <c r="D49" s="613"/>
      <c r="E49" s="615"/>
      <c r="F49" s="608"/>
      <c r="G49" s="404"/>
      <c r="H49" s="629"/>
      <c r="I49" s="511"/>
      <c r="J49" s="511"/>
      <c r="K49" s="511"/>
      <c r="L49" s="511"/>
      <c r="M49" s="618"/>
      <c r="N49" s="34"/>
      <c r="O49" s="34"/>
    </row>
    <row r="50" spans="1:15" ht="15" customHeight="1">
      <c r="A50" s="630">
        <f>'7- Mapa Final'!A50</f>
        <v>5</v>
      </c>
      <c r="B50" s="605" t="str">
        <f>'7- Mapa Final'!B50</f>
        <v>Recibir dádivas o beneficios a nombre propio o de terceros para  no actuar con la debida diligencia en los procesos en  contra la entidad  o divulgar información privilegiada</v>
      </c>
      <c r="C50" s="605" t="str">
        <f>'7- Mapa Final'!C50</f>
        <v>Retrasar, desviar, omitir actuaciones o suministrar información privilegiada .</v>
      </c>
      <c r="D50" s="612" t="str">
        <f>'7- Mapa Final'!J50</f>
        <v>Alta - 4</v>
      </c>
      <c r="E50" s="614" t="str">
        <f>'7- Mapa Final'!K50</f>
        <v>Mayor - 4</v>
      </c>
      <c r="F50" s="607" t="str">
        <f>'7- Mapa Final'!M50</f>
        <v>Alto - 16</v>
      </c>
      <c r="G50" s="404" t="s">
        <v>395</v>
      </c>
      <c r="H50" s="621" t="s">
        <v>508</v>
      </c>
      <c r="I50" s="511"/>
      <c r="J50" s="611" t="s">
        <v>7</v>
      </c>
      <c r="K50" s="576">
        <v>45474</v>
      </c>
      <c r="L50" s="576">
        <v>45565</v>
      </c>
      <c r="M50" s="618" t="s">
        <v>511</v>
      </c>
    </row>
    <row r="51" spans="1:15">
      <c r="A51" s="623"/>
      <c r="B51" s="606"/>
      <c r="C51" s="606"/>
      <c r="D51" s="613"/>
      <c r="E51" s="615"/>
      <c r="F51" s="608"/>
      <c r="G51" s="404"/>
      <c r="H51" s="621"/>
      <c r="I51" s="511"/>
      <c r="J51" s="511"/>
      <c r="K51" s="511"/>
      <c r="L51" s="511"/>
      <c r="M51" s="618"/>
    </row>
    <row r="52" spans="1:15">
      <c r="A52" s="623"/>
      <c r="B52" s="606"/>
      <c r="C52" s="606"/>
      <c r="D52" s="613"/>
      <c r="E52" s="615"/>
      <c r="F52" s="608"/>
      <c r="G52" s="404"/>
      <c r="H52" s="621"/>
      <c r="I52" s="511"/>
      <c r="J52" s="511"/>
      <c r="K52" s="511"/>
      <c r="L52" s="511"/>
      <c r="M52" s="618"/>
    </row>
    <row r="53" spans="1:15">
      <c r="A53" s="623"/>
      <c r="B53" s="606"/>
      <c r="C53" s="606"/>
      <c r="D53" s="613"/>
      <c r="E53" s="615"/>
      <c r="F53" s="608"/>
      <c r="G53" s="404"/>
      <c r="H53" s="621"/>
      <c r="I53" s="511"/>
      <c r="J53" s="511"/>
      <c r="K53" s="511"/>
      <c r="L53" s="511"/>
      <c r="M53" s="618"/>
    </row>
    <row r="54" spans="1:15">
      <c r="A54" s="623"/>
      <c r="B54" s="606"/>
      <c r="C54" s="606"/>
      <c r="D54" s="613"/>
      <c r="E54" s="615"/>
      <c r="F54" s="608"/>
      <c r="G54" s="404"/>
      <c r="H54" s="621"/>
      <c r="I54" s="511"/>
      <c r="J54" s="511"/>
      <c r="K54" s="511"/>
      <c r="L54" s="511"/>
      <c r="M54" s="618"/>
    </row>
    <row r="55" spans="1:15">
      <c r="A55" s="623"/>
      <c r="B55" s="606"/>
      <c r="C55" s="606"/>
      <c r="D55" s="613"/>
      <c r="E55" s="615"/>
      <c r="F55" s="608"/>
      <c r="G55" s="404"/>
      <c r="H55" s="621"/>
      <c r="I55" s="511"/>
      <c r="J55" s="511"/>
      <c r="K55" s="511"/>
      <c r="L55" s="511"/>
      <c r="M55" s="618"/>
    </row>
    <row r="56" spans="1:15">
      <c r="A56" s="623"/>
      <c r="B56" s="606"/>
      <c r="C56" s="606"/>
      <c r="D56" s="613"/>
      <c r="E56" s="615"/>
      <c r="F56" s="608"/>
      <c r="G56" s="404"/>
      <c r="H56" s="621"/>
      <c r="I56" s="511"/>
      <c r="J56" s="511"/>
      <c r="K56" s="511"/>
      <c r="L56" s="511"/>
      <c r="M56" s="618"/>
    </row>
    <row r="57" spans="1:15">
      <c r="A57" s="623"/>
      <c r="B57" s="606"/>
      <c r="C57" s="606"/>
      <c r="D57" s="613"/>
      <c r="E57" s="615"/>
      <c r="F57" s="608"/>
      <c r="G57" s="404"/>
      <c r="H57" s="621"/>
      <c r="I57" s="511"/>
      <c r="J57" s="511"/>
      <c r="K57" s="511"/>
      <c r="L57" s="511"/>
      <c r="M57" s="618"/>
    </row>
    <row r="58" spans="1:15">
      <c r="A58" s="623"/>
      <c r="B58" s="606"/>
      <c r="C58" s="606"/>
      <c r="D58" s="613"/>
      <c r="E58" s="615"/>
      <c r="F58" s="608"/>
      <c r="G58" s="404"/>
      <c r="H58" s="621"/>
      <c r="I58" s="511"/>
      <c r="J58" s="511"/>
      <c r="K58" s="511"/>
      <c r="L58" s="511"/>
      <c r="M58" s="618"/>
    </row>
    <row r="59" spans="1:15" ht="15.75" thickBot="1">
      <c r="A59" s="623"/>
      <c r="B59" s="606"/>
      <c r="C59" s="606"/>
      <c r="D59" s="613"/>
      <c r="E59" s="615"/>
      <c r="F59" s="608"/>
      <c r="G59" s="405"/>
      <c r="H59" s="622"/>
      <c r="I59" s="516"/>
      <c r="J59" s="511"/>
      <c r="K59" s="511"/>
      <c r="L59" s="511"/>
      <c r="M59" s="619"/>
    </row>
    <row r="60" spans="1:15" ht="15" customHeight="1">
      <c r="A60" s="630">
        <f>'7- Mapa Final'!A60</f>
        <v>6</v>
      </c>
      <c r="B60" s="605" t="str">
        <f>'7- Mapa Final'!B60</f>
        <v>Ofrecer, prometer, entregar, aceptar o solicitar una ventaja indebida a cambio de la deficiente gestión en el cobro coactivo de las obligaciones a favor de la Rama Judicial</v>
      </c>
      <c r="C60" s="605" t="str">
        <f>'7- Mapa Final'!C60</f>
        <v>Cuando un tercero o el mismo obligado, ofrece, promete, entrega, acepta o solicita una ventaja dentro del procedimiento de cobro coactivo, a través de dádivas o beneficios, para que no se adelante en debida forma el cobro de las obligaciones a favor de la Rama Judicial.</v>
      </c>
      <c r="D60" s="612" t="str">
        <f>'7- Mapa Final'!J60</f>
        <v>Alta - 4</v>
      </c>
      <c r="E60" s="614" t="str">
        <f>'7- Mapa Final'!K60</f>
        <v>Mayor - 4</v>
      </c>
      <c r="F60" s="607" t="str">
        <f>'7- Mapa Final'!M60</f>
        <v>Alto - 16</v>
      </c>
      <c r="G60" s="404" t="s">
        <v>395</v>
      </c>
      <c r="H60" s="621" t="s">
        <v>509</v>
      </c>
      <c r="I60" s="511"/>
      <c r="J60" s="611" t="s">
        <v>7</v>
      </c>
      <c r="K60" s="576">
        <v>45474</v>
      </c>
      <c r="L60" s="576">
        <v>45565</v>
      </c>
      <c r="M60" s="618" t="s">
        <v>511</v>
      </c>
    </row>
    <row r="61" spans="1:15">
      <c r="A61" s="623"/>
      <c r="B61" s="606"/>
      <c r="C61" s="606"/>
      <c r="D61" s="613"/>
      <c r="E61" s="615"/>
      <c r="F61" s="608"/>
      <c r="G61" s="404"/>
      <c r="H61" s="621"/>
      <c r="I61" s="511"/>
      <c r="J61" s="511"/>
      <c r="K61" s="511"/>
      <c r="L61" s="511"/>
      <c r="M61" s="618"/>
    </row>
    <row r="62" spans="1:15">
      <c r="A62" s="623"/>
      <c r="B62" s="606"/>
      <c r="C62" s="606"/>
      <c r="D62" s="613"/>
      <c r="E62" s="615"/>
      <c r="F62" s="608"/>
      <c r="G62" s="404"/>
      <c r="H62" s="621"/>
      <c r="I62" s="511"/>
      <c r="J62" s="511"/>
      <c r="K62" s="511"/>
      <c r="L62" s="511"/>
      <c r="M62" s="618"/>
    </row>
    <row r="63" spans="1:15">
      <c r="A63" s="623"/>
      <c r="B63" s="606"/>
      <c r="C63" s="606"/>
      <c r="D63" s="613"/>
      <c r="E63" s="615"/>
      <c r="F63" s="608"/>
      <c r="G63" s="404"/>
      <c r="H63" s="621"/>
      <c r="I63" s="511"/>
      <c r="J63" s="511"/>
      <c r="K63" s="511"/>
      <c r="L63" s="511"/>
      <c r="M63" s="618"/>
    </row>
    <row r="64" spans="1:15">
      <c r="A64" s="623"/>
      <c r="B64" s="606"/>
      <c r="C64" s="606"/>
      <c r="D64" s="613"/>
      <c r="E64" s="615"/>
      <c r="F64" s="608"/>
      <c r="G64" s="404"/>
      <c r="H64" s="621"/>
      <c r="I64" s="511"/>
      <c r="J64" s="511"/>
      <c r="K64" s="511"/>
      <c r="L64" s="511"/>
      <c r="M64" s="618"/>
    </row>
    <row r="65" spans="1:13">
      <c r="A65" s="623"/>
      <c r="B65" s="606"/>
      <c r="C65" s="606"/>
      <c r="D65" s="613"/>
      <c r="E65" s="615"/>
      <c r="F65" s="608"/>
      <c r="G65" s="404"/>
      <c r="H65" s="621"/>
      <c r="I65" s="511"/>
      <c r="J65" s="511"/>
      <c r="K65" s="511"/>
      <c r="L65" s="511"/>
      <c r="M65" s="618"/>
    </row>
    <row r="66" spans="1:13">
      <c r="A66" s="623"/>
      <c r="B66" s="606"/>
      <c r="C66" s="606"/>
      <c r="D66" s="613"/>
      <c r="E66" s="615"/>
      <c r="F66" s="608"/>
      <c r="G66" s="404"/>
      <c r="H66" s="621"/>
      <c r="I66" s="511"/>
      <c r="J66" s="511"/>
      <c r="K66" s="511"/>
      <c r="L66" s="511"/>
      <c r="M66" s="618"/>
    </row>
    <row r="67" spans="1:13">
      <c r="A67" s="623"/>
      <c r="B67" s="606"/>
      <c r="C67" s="606"/>
      <c r="D67" s="613"/>
      <c r="E67" s="615"/>
      <c r="F67" s="608"/>
      <c r="G67" s="404"/>
      <c r="H67" s="621"/>
      <c r="I67" s="511"/>
      <c r="J67" s="511"/>
      <c r="K67" s="511"/>
      <c r="L67" s="511"/>
      <c r="M67" s="618"/>
    </row>
    <row r="68" spans="1:13">
      <c r="A68" s="623"/>
      <c r="B68" s="606"/>
      <c r="C68" s="606"/>
      <c r="D68" s="613"/>
      <c r="E68" s="615"/>
      <c r="F68" s="608"/>
      <c r="G68" s="404"/>
      <c r="H68" s="621"/>
      <c r="I68" s="511"/>
      <c r="J68" s="511"/>
      <c r="K68" s="511"/>
      <c r="L68" s="511"/>
      <c r="M68" s="618"/>
    </row>
    <row r="69" spans="1:13" ht="15.75" thickBot="1">
      <c r="A69" s="623"/>
      <c r="B69" s="606"/>
      <c r="C69" s="606"/>
      <c r="D69" s="613"/>
      <c r="E69" s="615"/>
      <c r="F69" s="608"/>
      <c r="G69" s="405"/>
      <c r="H69" s="622"/>
      <c r="I69" s="516"/>
      <c r="J69" s="511"/>
      <c r="K69" s="511"/>
      <c r="L69" s="511"/>
      <c r="M69" s="619"/>
    </row>
    <row r="70" spans="1:13" ht="15" customHeight="1">
      <c r="A70" s="630">
        <f>'7- Mapa Final'!A70</f>
        <v>7</v>
      </c>
      <c r="B70" s="605" t="str">
        <f>'7- Mapa Final'!B70</f>
        <v>Ofrecer, prometer, entregar, aceptar o solicitar una ventaja indebida para la asignación de procesos judiciales y/o extrajudiciales con el fin de  promover, inducir y/o provocar  actuaciones jurídicas por fuera del marco legal atendiendo intereses propios o de terceros.</v>
      </c>
      <c r="C70" s="605" t="str">
        <f>'7- Mapa Final'!C70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70" s="612" t="str">
        <f>'7- Mapa Final'!J70</f>
        <v>Alta - 4</v>
      </c>
      <c r="E70" s="614" t="str">
        <f>'7- Mapa Final'!K70</f>
        <v>Mayor - 4</v>
      </c>
      <c r="F70" s="607" t="str">
        <f>'7- Mapa Final'!M70</f>
        <v>Alto - 16</v>
      </c>
      <c r="G70" s="404" t="s">
        <v>395</v>
      </c>
      <c r="H70" s="621" t="s">
        <v>516</v>
      </c>
      <c r="I70" s="511"/>
      <c r="J70" s="611" t="s">
        <v>7</v>
      </c>
      <c r="K70" s="576">
        <v>45474</v>
      </c>
      <c r="L70" s="576">
        <v>45565</v>
      </c>
      <c r="M70" s="618" t="s">
        <v>511</v>
      </c>
    </row>
    <row r="71" spans="1:13">
      <c r="A71" s="623"/>
      <c r="B71" s="606"/>
      <c r="C71" s="606"/>
      <c r="D71" s="613"/>
      <c r="E71" s="615"/>
      <c r="F71" s="608"/>
      <c r="G71" s="404"/>
      <c r="H71" s="621"/>
      <c r="I71" s="511"/>
      <c r="J71" s="511"/>
      <c r="K71" s="511"/>
      <c r="L71" s="511"/>
      <c r="M71" s="618"/>
    </row>
    <row r="72" spans="1:13">
      <c r="A72" s="623"/>
      <c r="B72" s="606"/>
      <c r="C72" s="606"/>
      <c r="D72" s="613"/>
      <c r="E72" s="615"/>
      <c r="F72" s="608"/>
      <c r="G72" s="404"/>
      <c r="H72" s="621"/>
      <c r="I72" s="511"/>
      <c r="J72" s="511"/>
      <c r="K72" s="511"/>
      <c r="L72" s="511"/>
      <c r="M72" s="618"/>
    </row>
    <row r="73" spans="1:13">
      <c r="A73" s="623"/>
      <c r="B73" s="606"/>
      <c r="C73" s="606"/>
      <c r="D73" s="613"/>
      <c r="E73" s="615"/>
      <c r="F73" s="608"/>
      <c r="G73" s="404"/>
      <c r="H73" s="621"/>
      <c r="I73" s="511"/>
      <c r="J73" s="511"/>
      <c r="K73" s="511"/>
      <c r="L73" s="511"/>
      <c r="M73" s="618"/>
    </row>
    <row r="74" spans="1:13">
      <c r="A74" s="623"/>
      <c r="B74" s="606"/>
      <c r="C74" s="606"/>
      <c r="D74" s="613"/>
      <c r="E74" s="615"/>
      <c r="F74" s="608"/>
      <c r="G74" s="404"/>
      <c r="H74" s="621"/>
      <c r="I74" s="511"/>
      <c r="J74" s="511"/>
      <c r="K74" s="511"/>
      <c r="L74" s="511"/>
      <c r="M74" s="618"/>
    </row>
    <row r="75" spans="1:13">
      <c r="A75" s="623"/>
      <c r="B75" s="606"/>
      <c r="C75" s="606"/>
      <c r="D75" s="613"/>
      <c r="E75" s="615"/>
      <c r="F75" s="608"/>
      <c r="G75" s="404"/>
      <c r="H75" s="621"/>
      <c r="I75" s="511"/>
      <c r="J75" s="511"/>
      <c r="K75" s="511"/>
      <c r="L75" s="511"/>
      <c r="M75" s="618"/>
    </row>
    <row r="76" spans="1:13">
      <c r="A76" s="623"/>
      <c r="B76" s="606"/>
      <c r="C76" s="606"/>
      <c r="D76" s="613"/>
      <c r="E76" s="615"/>
      <c r="F76" s="608"/>
      <c r="G76" s="404"/>
      <c r="H76" s="621"/>
      <c r="I76" s="511"/>
      <c r="J76" s="511"/>
      <c r="K76" s="511"/>
      <c r="L76" s="511"/>
      <c r="M76" s="618"/>
    </row>
    <row r="77" spans="1:13">
      <c r="A77" s="623"/>
      <c r="B77" s="606"/>
      <c r="C77" s="606"/>
      <c r="D77" s="613"/>
      <c r="E77" s="615"/>
      <c r="F77" s="608"/>
      <c r="G77" s="404"/>
      <c r="H77" s="621"/>
      <c r="I77" s="511"/>
      <c r="J77" s="511"/>
      <c r="K77" s="511"/>
      <c r="L77" s="511"/>
      <c r="M77" s="618"/>
    </row>
    <row r="78" spans="1:13">
      <c r="A78" s="623"/>
      <c r="B78" s="606"/>
      <c r="C78" s="606"/>
      <c r="D78" s="613"/>
      <c r="E78" s="615"/>
      <c r="F78" s="608"/>
      <c r="G78" s="404"/>
      <c r="H78" s="621"/>
      <c r="I78" s="511"/>
      <c r="J78" s="511"/>
      <c r="K78" s="511"/>
      <c r="L78" s="511"/>
      <c r="M78" s="618"/>
    </row>
    <row r="79" spans="1:13" ht="15.75" thickBot="1">
      <c r="A79" s="623"/>
      <c r="B79" s="606"/>
      <c r="C79" s="606"/>
      <c r="D79" s="613"/>
      <c r="E79" s="615"/>
      <c r="F79" s="608"/>
      <c r="G79" s="405"/>
      <c r="H79" s="622"/>
      <c r="I79" s="516"/>
      <c r="J79" s="511"/>
      <c r="K79" s="511"/>
      <c r="L79" s="511"/>
      <c r="M79" s="619"/>
    </row>
    <row r="80" spans="1:13" ht="15" customHeight="1">
      <c r="A80" s="630">
        <f>'7- Mapa Final'!A80</f>
        <v>8</v>
      </c>
      <c r="B80" s="605" t="str">
        <f>'7- Mapa Final'!B80</f>
        <v>Ofrecer, prometer, entregar, aceptar o solicitar una ventaja a cambio de una indebida gestión en el tramite de la liquidación de las cuentas de cobro por concepto de Sentencias en contra de la Rama Judicial.</v>
      </c>
      <c r="C80" s="605" t="str">
        <f>'7- Mapa Final'!C80</f>
        <v>Cuando el beneficiario, apoderado o un tercero, ofrece, promete, entrega, acepta o solicita una ventaja dentro del procedimiento de liquidación de una cuenta de cobro por concepto de sentencias adversas a la Rama Judicial.</v>
      </c>
      <c r="D80" s="612" t="str">
        <f>'7- Mapa Final'!J80</f>
        <v>Alta - 4</v>
      </c>
      <c r="E80" s="614" t="str">
        <f>'7- Mapa Final'!K80</f>
        <v>Mayor - 4</v>
      </c>
      <c r="F80" s="607" t="str">
        <f>'7- Mapa Final'!M80</f>
        <v>Alto - 16</v>
      </c>
      <c r="G80" s="403" t="s">
        <v>395</v>
      </c>
      <c r="H80" s="621" t="s">
        <v>510</v>
      </c>
      <c r="I80" s="611"/>
      <c r="J80" s="611" t="s">
        <v>7</v>
      </c>
      <c r="K80" s="576">
        <v>45474</v>
      </c>
      <c r="L80" s="576">
        <v>45565</v>
      </c>
      <c r="M80" s="618" t="s">
        <v>511</v>
      </c>
    </row>
    <row r="81" spans="1:13">
      <c r="A81" s="623"/>
      <c r="B81" s="606"/>
      <c r="C81" s="606"/>
      <c r="D81" s="613"/>
      <c r="E81" s="615"/>
      <c r="F81" s="608"/>
      <c r="G81" s="404"/>
      <c r="H81" s="621"/>
      <c r="I81" s="511"/>
      <c r="J81" s="511"/>
      <c r="K81" s="511"/>
      <c r="L81" s="511"/>
      <c r="M81" s="618"/>
    </row>
    <row r="82" spans="1:13">
      <c r="A82" s="623"/>
      <c r="B82" s="606"/>
      <c r="C82" s="606"/>
      <c r="D82" s="613"/>
      <c r="E82" s="615"/>
      <c r="F82" s="608"/>
      <c r="G82" s="404"/>
      <c r="H82" s="621"/>
      <c r="I82" s="511"/>
      <c r="J82" s="511"/>
      <c r="K82" s="511"/>
      <c r="L82" s="511"/>
      <c r="M82" s="618"/>
    </row>
    <row r="83" spans="1:13">
      <c r="A83" s="623"/>
      <c r="B83" s="606"/>
      <c r="C83" s="606"/>
      <c r="D83" s="613"/>
      <c r="E83" s="615"/>
      <c r="F83" s="608"/>
      <c r="G83" s="404"/>
      <c r="H83" s="621"/>
      <c r="I83" s="511"/>
      <c r="J83" s="511"/>
      <c r="K83" s="511"/>
      <c r="L83" s="511"/>
      <c r="M83" s="618"/>
    </row>
    <row r="84" spans="1:13">
      <c r="A84" s="623"/>
      <c r="B84" s="606"/>
      <c r="C84" s="606"/>
      <c r="D84" s="613"/>
      <c r="E84" s="615"/>
      <c r="F84" s="608"/>
      <c r="G84" s="404"/>
      <c r="H84" s="621"/>
      <c r="I84" s="511"/>
      <c r="J84" s="511"/>
      <c r="K84" s="511"/>
      <c r="L84" s="511"/>
      <c r="M84" s="618"/>
    </row>
    <row r="85" spans="1:13">
      <c r="A85" s="623"/>
      <c r="B85" s="606"/>
      <c r="C85" s="606"/>
      <c r="D85" s="613"/>
      <c r="E85" s="615"/>
      <c r="F85" s="608"/>
      <c r="G85" s="404"/>
      <c r="H85" s="621"/>
      <c r="I85" s="511"/>
      <c r="J85" s="511"/>
      <c r="K85" s="511"/>
      <c r="L85" s="511"/>
      <c r="M85" s="618"/>
    </row>
    <row r="86" spans="1:13">
      <c r="A86" s="623"/>
      <c r="B86" s="606"/>
      <c r="C86" s="606"/>
      <c r="D86" s="613"/>
      <c r="E86" s="615"/>
      <c r="F86" s="608"/>
      <c r="G86" s="404"/>
      <c r="H86" s="621"/>
      <c r="I86" s="511"/>
      <c r="J86" s="511"/>
      <c r="K86" s="511"/>
      <c r="L86" s="511"/>
      <c r="M86" s="618"/>
    </row>
    <row r="87" spans="1:13">
      <c r="A87" s="623"/>
      <c r="B87" s="606"/>
      <c r="C87" s="606"/>
      <c r="D87" s="613"/>
      <c r="E87" s="615"/>
      <c r="F87" s="608"/>
      <c r="G87" s="404"/>
      <c r="H87" s="621"/>
      <c r="I87" s="511"/>
      <c r="J87" s="511"/>
      <c r="K87" s="511"/>
      <c r="L87" s="511"/>
      <c r="M87" s="618"/>
    </row>
    <row r="88" spans="1:13">
      <c r="A88" s="623"/>
      <c r="B88" s="606"/>
      <c r="C88" s="606"/>
      <c r="D88" s="613"/>
      <c r="E88" s="615"/>
      <c r="F88" s="608"/>
      <c r="G88" s="404"/>
      <c r="H88" s="621"/>
      <c r="I88" s="511"/>
      <c r="J88" s="511"/>
      <c r="K88" s="511"/>
      <c r="L88" s="511"/>
      <c r="M88" s="618"/>
    </row>
    <row r="89" spans="1:13" ht="15.75" thickBot="1">
      <c r="A89" s="624"/>
      <c r="B89" s="625"/>
      <c r="C89" s="625"/>
      <c r="D89" s="626"/>
      <c r="E89" s="627"/>
      <c r="F89" s="620"/>
      <c r="G89" s="405"/>
      <c r="H89" s="622"/>
      <c r="I89" s="516"/>
      <c r="J89" s="516"/>
      <c r="K89" s="516"/>
      <c r="L89" s="516"/>
      <c r="M89" s="619"/>
    </row>
  </sheetData>
  <mergeCells count="121">
    <mergeCell ref="M50:M59"/>
    <mergeCell ref="G50:G59"/>
    <mergeCell ref="H50:H59"/>
    <mergeCell ref="I50:I59"/>
    <mergeCell ref="J50:J59"/>
    <mergeCell ref="K50:K59"/>
    <mergeCell ref="L50:L59"/>
    <mergeCell ref="F50:F59"/>
    <mergeCell ref="A50:A59"/>
    <mergeCell ref="B50:B59"/>
    <mergeCell ref="C50:C59"/>
    <mergeCell ref="D50:D59"/>
    <mergeCell ref="E50:E59"/>
    <mergeCell ref="L30:L39"/>
    <mergeCell ref="M30:M3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A60:A69"/>
    <mergeCell ref="A70:A79"/>
    <mergeCell ref="A80:A89"/>
    <mergeCell ref="B60:B69"/>
    <mergeCell ref="B70:B79"/>
    <mergeCell ref="B80:B89"/>
    <mergeCell ref="C60:C69"/>
    <mergeCell ref="C70:C79"/>
    <mergeCell ref="C80:C89"/>
    <mergeCell ref="D60:D69"/>
    <mergeCell ref="D70:D79"/>
    <mergeCell ref="D80:D89"/>
    <mergeCell ref="E60:E69"/>
    <mergeCell ref="E70:E79"/>
    <mergeCell ref="E80:E89"/>
    <mergeCell ref="F60:F69"/>
    <mergeCell ref="F70:F79"/>
    <mergeCell ref="F80:F89"/>
    <mergeCell ref="G60:G69"/>
    <mergeCell ref="G70:G79"/>
    <mergeCell ref="G80:G89"/>
    <mergeCell ref="H60:H69"/>
    <mergeCell ref="H70:H79"/>
    <mergeCell ref="H80:H89"/>
    <mergeCell ref="I60:I69"/>
    <mergeCell ref="I70:I79"/>
    <mergeCell ref="I80:I89"/>
    <mergeCell ref="M60:M69"/>
    <mergeCell ref="M70:M79"/>
    <mergeCell ref="M80:M89"/>
    <mergeCell ref="J60:J69"/>
    <mergeCell ref="J70:J79"/>
    <mergeCell ref="J80:J89"/>
    <mergeCell ref="K60:K69"/>
    <mergeCell ref="K70:K79"/>
    <mergeCell ref="K80:K89"/>
    <mergeCell ref="L60:L69"/>
    <mergeCell ref="L70:L79"/>
    <mergeCell ref="L80:L8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A80:E8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8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89">
    <cfRule type="containsText" dxfId="40" priority="57" operator="containsText" text="Catastrófico">
      <formula>NOT(ISERROR(SEARCH("Catastrófico",E10)))</formula>
    </cfRule>
    <cfRule type="containsText" dxfId="39" priority="58" operator="containsText" text="Mayor">
      <formula>NOT(ISERROR(SEARCH("Mayor",E10)))</formula>
    </cfRule>
    <cfRule type="containsText" dxfId="38" priority="59" operator="containsText" text="Menor">
      <formula>NOT(ISERROR(SEARCH("Menor",E10)))</formula>
    </cfRule>
    <cfRule type="containsText" dxfId="37" priority="60" operator="containsText" text="Leve">
      <formula>NOT(ISERROR(SEARCH("Leve",E10)))</formula>
    </cfRule>
  </conditionalFormatting>
  <conditionalFormatting sqref="E10:F89">
    <cfRule type="containsText" dxfId="36" priority="65" operator="containsText" text="Moderado">
      <formula>NOT(ISERROR(SEARCH("Moderado",E10)))</formula>
    </cfRule>
  </conditionalFormatting>
  <conditionalFormatting sqref="F10:F89">
    <cfRule type="containsText" dxfId="35" priority="80" operator="containsText" text="Bajo">
      <formula>NOT(ISERROR(SEARCH("Bajo",F10)))</formula>
    </cfRule>
    <cfRule type="containsText" dxfId="34" priority="81" operator="containsText" text="Moderado">
      <formula>NOT(ISERROR(SEARCH("Moderado",F10)))</formula>
    </cfRule>
    <cfRule type="containsText" dxfId="33" priority="82" operator="containsText" text="Alto">
      <formula>NOT(ISERROR(SEARCH("Alto",F10)))</formula>
    </cfRule>
    <cfRule type="containsText" dxfId="32" priority="83" operator="containsText" text="Extremo">
      <formula>NOT(ISERROR(SEARCH("Extremo",F10)))</formula>
    </cfRule>
  </conditionalFormatting>
  <conditionalFormatting sqref="F10:F89">
    <cfRule type="colorScale" priority="177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66564D9-AE6C-4733-AEB7-FF45DF96E807}">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tabSelected="1" topLeftCell="B9" zoomScale="90" zoomScaleNormal="90" workbookViewId="0">
      <selection activeCell="M9" sqref="M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0"/>
      <c r="B1" s="581"/>
      <c r="C1" s="584"/>
      <c r="D1" s="584"/>
      <c r="E1" s="584"/>
      <c r="F1" s="584"/>
      <c r="G1" s="584"/>
      <c r="H1" s="584"/>
      <c r="I1" s="584"/>
      <c r="J1" s="585"/>
      <c r="K1" s="579"/>
      <c r="L1" s="579"/>
      <c r="M1" s="5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2"/>
      <c r="B2" s="583"/>
      <c r="C2" s="586"/>
      <c r="D2" s="586"/>
      <c r="E2" s="586"/>
      <c r="F2" s="586"/>
      <c r="G2" s="586"/>
      <c r="H2" s="586"/>
      <c r="I2" s="586"/>
      <c r="J2" s="587"/>
      <c r="K2" s="579"/>
      <c r="L2" s="579"/>
      <c r="M2" s="5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6"/>
      <c r="D3" s="586"/>
      <c r="E3" s="586"/>
      <c r="F3" s="586"/>
      <c r="G3" s="586"/>
      <c r="H3" s="586"/>
      <c r="I3" s="586"/>
      <c r="J3" s="587"/>
      <c r="K3" s="579"/>
      <c r="L3" s="579"/>
      <c r="M3" s="5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9" t="s">
        <v>269</v>
      </c>
      <c r="B4" s="449"/>
      <c r="C4" s="482" t="s">
        <v>5</v>
      </c>
      <c r="D4" s="482"/>
      <c r="E4" s="482"/>
      <c r="F4" s="482"/>
      <c r="G4" s="482"/>
      <c r="H4" s="482"/>
      <c r="I4" s="482"/>
      <c r="J4" s="482"/>
      <c r="K4" s="482"/>
      <c r="L4" s="482"/>
      <c r="M4" s="4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9" t="s">
        <v>270</v>
      </c>
      <c r="B5" s="449"/>
      <c r="C5" s="481" t="s">
        <v>37</v>
      </c>
      <c r="D5" s="481"/>
      <c r="E5" s="481"/>
      <c r="F5" s="481"/>
      <c r="G5" s="481"/>
      <c r="H5" s="481"/>
      <c r="I5" s="481"/>
      <c r="J5" s="481"/>
      <c r="K5" s="481"/>
      <c r="L5" s="481"/>
      <c r="M5" s="4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9" t="s">
        <v>271</v>
      </c>
      <c r="B6" s="449"/>
      <c r="C6" s="598" t="s">
        <v>272</v>
      </c>
      <c r="D6" s="599"/>
      <c r="E6" s="599"/>
      <c r="F6" s="599"/>
      <c r="G6" s="599"/>
      <c r="H6" s="599"/>
      <c r="I6" s="599"/>
      <c r="J6" s="599"/>
      <c r="K6" s="599"/>
      <c r="L6" s="599"/>
      <c r="M6" s="60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3" t="s">
        <v>437</v>
      </c>
      <c r="B7" s="594"/>
      <c r="C7" s="595"/>
      <c r="D7" s="596" t="s">
        <v>438</v>
      </c>
      <c r="E7" s="596"/>
      <c r="F7" s="596"/>
      <c r="G7" s="597" t="s">
        <v>439</v>
      </c>
      <c r="H7" s="588" t="s">
        <v>440</v>
      </c>
      <c r="I7" s="590" t="s">
        <v>441</v>
      </c>
      <c r="J7" s="591"/>
      <c r="K7" s="590" t="s">
        <v>442</v>
      </c>
      <c r="L7" s="591"/>
      <c r="M7" s="592" t="s">
        <v>452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444</v>
      </c>
      <c r="F8" s="28" t="s">
        <v>445</v>
      </c>
      <c r="G8" s="597"/>
      <c r="H8" s="589"/>
      <c r="I8" s="29" t="s">
        <v>446</v>
      </c>
      <c r="J8" s="29" t="s">
        <v>447</v>
      </c>
      <c r="K8" s="29" t="s">
        <v>448</v>
      </c>
      <c r="L8" s="29" t="s">
        <v>449</v>
      </c>
      <c r="M8" s="5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1"/>
      <c r="B9" s="602"/>
      <c r="C9" s="602"/>
      <c r="D9" s="602"/>
      <c r="E9" s="602"/>
      <c r="F9" s="602"/>
      <c r="G9" s="60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3">
        <f>'7- Mapa Final'!A10</f>
        <v>1</v>
      </c>
      <c r="B10" s="605" t="str">
        <f>'7- Mapa Final'!B10</f>
        <v>Extemporaneidad Actuaciones Administrativas,  Judiciales y/o extrajudiciales</v>
      </c>
      <c r="C10" s="605" t="str">
        <f>'7- Mapa Final'!C10</f>
        <v>Incumplimiento de términos judiciales o en actuaciones administrativas.</v>
      </c>
      <c r="D10" s="612" t="str">
        <f>'7- Mapa Final'!J10</f>
        <v>Muy Baja - 1</v>
      </c>
      <c r="E10" s="614" t="str">
        <f>'7- Mapa Final'!K10</f>
        <v>Menor - 2</v>
      </c>
      <c r="F10" s="607" t="str">
        <f>'7- Mapa Final'!M10</f>
        <v>Bajo - 2</v>
      </c>
      <c r="G10" s="403" t="s">
        <v>338</v>
      </c>
      <c r="H10" s="628" t="s">
        <v>512</v>
      </c>
      <c r="I10" s="611"/>
      <c r="J10" s="611" t="s">
        <v>7</v>
      </c>
      <c r="K10" s="576">
        <v>45566</v>
      </c>
      <c r="L10" s="576">
        <v>45657</v>
      </c>
      <c r="M10" s="577" t="s">
        <v>496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606"/>
      <c r="C11" s="606"/>
      <c r="D11" s="613"/>
      <c r="E11" s="615"/>
      <c r="F11" s="608"/>
      <c r="G11" s="404"/>
      <c r="H11" s="629"/>
      <c r="I11" s="511"/>
      <c r="J11" s="511"/>
      <c r="K11" s="511"/>
      <c r="L11" s="511"/>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606"/>
      <c r="C12" s="606"/>
      <c r="D12" s="613"/>
      <c r="E12" s="615"/>
      <c r="F12" s="608"/>
      <c r="G12" s="404"/>
      <c r="H12" s="629"/>
      <c r="I12" s="511"/>
      <c r="J12" s="511"/>
      <c r="K12" s="511"/>
      <c r="L12" s="511"/>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606"/>
      <c r="C13" s="606"/>
      <c r="D13" s="613"/>
      <c r="E13" s="615"/>
      <c r="F13" s="608"/>
      <c r="G13" s="404"/>
      <c r="H13" s="629"/>
      <c r="I13" s="511"/>
      <c r="J13" s="511"/>
      <c r="K13" s="511"/>
      <c r="L13" s="511"/>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606"/>
      <c r="C14" s="606"/>
      <c r="D14" s="613"/>
      <c r="E14" s="615"/>
      <c r="F14" s="608"/>
      <c r="G14" s="404"/>
      <c r="H14" s="629"/>
      <c r="I14" s="511"/>
      <c r="J14" s="511"/>
      <c r="K14" s="511"/>
      <c r="L14" s="511"/>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606"/>
      <c r="C15" s="606"/>
      <c r="D15" s="613"/>
      <c r="E15" s="615"/>
      <c r="F15" s="608"/>
      <c r="G15" s="404"/>
      <c r="H15" s="629"/>
      <c r="I15" s="511"/>
      <c r="J15" s="511"/>
      <c r="K15" s="511"/>
      <c r="L15" s="511"/>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606"/>
      <c r="C16" s="606"/>
      <c r="D16" s="613"/>
      <c r="E16" s="615"/>
      <c r="F16" s="608"/>
      <c r="G16" s="404"/>
      <c r="H16" s="629"/>
      <c r="I16" s="511"/>
      <c r="J16" s="511"/>
      <c r="K16" s="511"/>
      <c r="L16" s="511"/>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606"/>
      <c r="C17" s="606"/>
      <c r="D17" s="613"/>
      <c r="E17" s="615"/>
      <c r="F17" s="608"/>
      <c r="G17" s="404"/>
      <c r="H17" s="629"/>
      <c r="I17" s="511"/>
      <c r="J17" s="511"/>
      <c r="K17" s="511"/>
      <c r="L17" s="511"/>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4"/>
      <c r="B18" s="606"/>
      <c r="C18" s="606"/>
      <c r="D18" s="613"/>
      <c r="E18" s="615"/>
      <c r="F18" s="608"/>
      <c r="G18" s="404"/>
      <c r="H18" s="629"/>
      <c r="I18" s="511"/>
      <c r="J18" s="511"/>
      <c r="K18" s="511"/>
      <c r="L18" s="511"/>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4"/>
      <c r="B19" s="606"/>
      <c r="C19" s="606"/>
      <c r="D19" s="613"/>
      <c r="E19" s="615"/>
      <c r="F19" s="608"/>
      <c r="G19" s="404"/>
      <c r="H19" s="629"/>
      <c r="I19" s="511"/>
      <c r="J19" s="511"/>
      <c r="K19" s="511"/>
      <c r="L19" s="511"/>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3">
        <f>'7- Mapa Final'!A20</f>
        <v>2</v>
      </c>
      <c r="B20" s="605" t="str">
        <f>'7- Mapa Final'!B20</f>
        <v>Fallos condenatorios a la Entidad</v>
      </c>
      <c r="C20" s="605" t="str">
        <f>'7- Mapa Final'!C20</f>
        <v>La entidad puede ser condenada en procesos calificados inicialmente como probables de fallarse a favor de la administración.</v>
      </c>
      <c r="D20" s="612" t="str">
        <f>'7- Mapa Final'!J20</f>
        <v>Media - 3</v>
      </c>
      <c r="E20" s="614" t="str">
        <f>'7- Mapa Final'!K20</f>
        <v>Moderado - 3</v>
      </c>
      <c r="F20" s="607" t="str">
        <f>'7- Mapa Final'!M20</f>
        <v>Moderado - 9</v>
      </c>
      <c r="G20" s="404" t="s">
        <v>339</v>
      </c>
      <c r="H20" s="629" t="s">
        <v>513</v>
      </c>
      <c r="I20" s="511"/>
      <c r="J20" s="611" t="s">
        <v>7</v>
      </c>
      <c r="K20" s="576">
        <v>45566</v>
      </c>
      <c r="L20" s="576">
        <v>45657</v>
      </c>
      <c r="M20" s="618" t="s">
        <v>496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606"/>
      <c r="C21" s="606"/>
      <c r="D21" s="613"/>
      <c r="E21" s="615"/>
      <c r="F21" s="608"/>
      <c r="G21" s="404"/>
      <c r="H21" s="511"/>
      <c r="I21" s="511"/>
      <c r="J21" s="511"/>
      <c r="K21" s="511"/>
      <c r="L21" s="511"/>
      <c r="M21" s="6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606"/>
      <c r="C22" s="606"/>
      <c r="D22" s="613"/>
      <c r="E22" s="615"/>
      <c r="F22" s="608"/>
      <c r="G22" s="404"/>
      <c r="H22" s="511"/>
      <c r="I22" s="511"/>
      <c r="J22" s="511"/>
      <c r="K22" s="511"/>
      <c r="L22" s="511"/>
      <c r="M22" s="6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4"/>
      <c r="B23" s="606"/>
      <c r="C23" s="606"/>
      <c r="D23" s="613"/>
      <c r="E23" s="615"/>
      <c r="F23" s="608"/>
      <c r="G23" s="404"/>
      <c r="H23" s="511"/>
      <c r="I23" s="511"/>
      <c r="J23" s="511"/>
      <c r="K23" s="511"/>
      <c r="L23" s="511"/>
      <c r="M23" s="6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4"/>
      <c r="B24" s="606"/>
      <c r="C24" s="606"/>
      <c r="D24" s="613"/>
      <c r="E24" s="615"/>
      <c r="F24" s="608"/>
      <c r="G24" s="404"/>
      <c r="H24" s="511"/>
      <c r="I24" s="511"/>
      <c r="J24" s="511"/>
      <c r="K24" s="511"/>
      <c r="L24" s="511"/>
      <c r="M24" s="6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4"/>
      <c r="B25" s="606"/>
      <c r="C25" s="606"/>
      <c r="D25" s="613"/>
      <c r="E25" s="615"/>
      <c r="F25" s="608"/>
      <c r="G25" s="404"/>
      <c r="H25" s="511"/>
      <c r="I25" s="511"/>
      <c r="J25" s="511"/>
      <c r="K25" s="511"/>
      <c r="L25" s="511"/>
      <c r="M25" s="618"/>
      <c r="N25" s="34"/>
      <c r="O25" s="34"/>
    </row>
    <row r="26" spans="1:169">
      <c r="A26" s="604"/>
      <c r="B26" s="606"/>
      <c r="C26" s="606"/>
      <c r="D26" s="613"/>
      <c r="E26" s="615"/>
      <c r="F26" s="608"/>
      <c r="G26" s="404"/>
      <c r="H26" s="511"/>
      <c r="I26" s="511"/>
      <c r="J26" s="511"/>
      <c r="K26" s="511"/>
      <c r="L26" s="511"/>
      <c r="M26" s="618"/>
      <c r="N26" s="34"/>
      <c r="O26" s="34"/>
    </row>
    <row r="27" spans="1:169">
      <c r="A27" s="604"/>
      <c r="B27" s="606"/>
      <c r="C27" s="606"/>
      <c r="D27" s="613"/>
      <c r="E27" s="615"/>
      <c r="F27" s="608"/>
      <c r="G27" s="404"/>
      <c r="H27" s="511"/>
      <c r="I27" s="511"/>
      <c r="J27" s="511"/>
      <c r="K27" s="511"/>
      <c r="L27" s="511"/>
      <c r="M27" s="618"/>
      <c r="N27" s="34"/>
      <c r="O27" s="34"/>
    </row>
    <row r="28" spans="1:169">
      <c r="A28" s="604"/>
      <c r="B28" s="606"/>
      <c r="C28" s="606"/>
      <c r="D28" s="613"/>
      <c r="E28" s="615"/>
      <c r="F28" s="608"/>
      <c r="G28" s="404"/>
      <c r="H28" s="511"/>
      <c r="I28" s="511"/>
      <c r="J28" s="511"/>
      <c r="K28" s="511"/>
      <c r="L28" s="511"/>
      <c r="M28" s="618"/>
      <c r="N28" s="34"/>
      <c r="O28" s="34"/>
    </row>
    <row r="29" spans="1:169" ht="15.75" thickBot="1">
      <c r="A29" s="604"/>
      <c r="B29" s="606"/>
      <c r="C29" s="606"/>
      <c r="D29" s="613"/>
      <c r="E29" s="615"/>
      <c r="F29" s="608"/>
      <c r="G29" s="404"/>
      <c r="H29" s="511"/>
      <c r="I29" s="511"/>
      <c r="J29" s="511"/>
      <c r="K29" s="511"/>
      <c r="L29" s="511"/>
      <c r="M29" s="618"/>
      <c r="N29" s="34"/>
      <c r="O29" s="34"/>
    </row>
    <row r="30" spans="1:169" s="26" customFormat="1" ht="12.75" customHeight="1">
      <c r="A30" s="603">
        <f>'7- Mapa Final'!A30</f>
        <v>3</v>
      </c>
      <c r="B30" s="605" t="str">
        <f>'7- Mapa Final'!B30</f>
        <v>No adelantar de manera oportuna las actuaciones que conduzcan a evitar que se presente la prescripción en los procesos de cobro coactivo</v>
      </c>
      <c r="C30" s="605" t="str">
        <f>'7- Mapa Final'!C30</f>
        <v>Falta de emisión del mandamiento de pago, cuando se cumple con los requisitos del titulo ejecutivo.</v>
      </c>
      <c r="D30" s="612" t="str">
        <f>'7- Mapa Final'!J30</f>
        <v>Media - 3</v>
      </c>
      <c r="E30" s="614" t="str">
        <f>'7- Mapa Final'!K30</f>
        <v>Leve - 1</v>
      </c>
      <c r="F30" s="607" t="str">
        <f>'7- Mapa Final'!M30</f>
        <v>Moderado - 3</v>
      </c>
      <c r="G30" s="404" t="s">
        <v>338</v>
      </c>
      <c r="H30" s="629" t="s">
        <v>514</v>
      </c>
      <c r="I30" s="511"/>
      <c r="J30" s="611" t="s">
        <v>7</v>
      </c>
      <c r="K30" s="576">
        <v>45566</v>
      </c>
      <c r="L30" s="576">
        <v>45657</v>
      </c>
      <c r="M30" s="618" t="s">
        <v>496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606"/>
      <c r="C31" s="606"/>
      <c r="D31" s="613"/>
      <c r="E31" s="615"/>
      <c r="F31" s="608"/>
      <c r="G31" s="404"/>
      <c r="H31" s="629"/>
      <c r="I31" s="511"/>
      <c r="J31" s="511"/>
      <c r="K31" s="511"/>
      <c r="L31" s="511"/>
      <c r="M31" s="6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606"/>
      <c r="C32" s="606"/>
      <c r="D32" s="613"/>
      <c r="E32" s="615"/>
      <c r="F32" s="608"/>
      <c r="G32" s="404"/>
      <c r="H32" s="629"/>
      <c r="I32" s="511"/>
      <c r="J32" s="511"/>
      <c r="K32" s="511"/>
      <c r="L32" s="511"/>
      <c r="M32" s="6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4"/>
      <c r="B33" s="606"/>
      <c r="C33" s="606"/>
      <c r="D33" s="613"/>
      <c r="E33" s="615"/>
      <c r="F33" s="608"/>
      <c r="G33" s="404"/>
      <c r="H33" s="629"/>
      <c r="I33" s="511"/>
      <c r="J33" s="511"/>
      <c r="K33" s="511"/>
      <c r="L33" s="511"/>
      <c r="M33" s="6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4"/>
      <c r="B34" s="606"/>
      <c r="C34" s="606"/>
      <c r="D34" s="613"/>
      <c r="E34" s="615"/>
      <c r="F34" s="608"/>
      <c r="G34" s="404"/>
      <c r="H34" s="629"/>
      <c r="I34" s="511"/>
      <c r="J34" s="511"/>
      <c r="K34" s="511"/>
      <c r="L34" s="511"/>
      <c r="M34" s="6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4"/>
      <c r="B35" s="606"/>
      <c r="C35" s="606"/>
      <c r="D35" s="613"/>
      <c r="E35" s="615"/>
      <c r="F35" s="608"/>
      <c r="G35" s="404"/>
      <c r="H35" s="629"/>
      <c r="I35" s="511"/>
      <c r="J35" s="511"/>
      <c r="K35" s="511"/>
      <c r="L35" s="511"/>
      <c r="M35" s="618"/>
      <c r="N35" s="34"/>
      <c r="O35" s="34"/>
    </row>
    <row r="36" spans="1:169">
      <c r="A36" s="604"/>
      <c r="B36" s="606"/>
      <c r="C36" s="606"/>
      <c r="D36" s="613"/>
      <c r="E36" s="615"/>
      <c r="F36" s="608"/>
      <c r="G36" s="404"/>
      <c r="H36" s="629"/>
      <c r="I36" s="511"/>
      <c r="J36" s="511"/>
      <c r="K36" s="511"/>
      <c r="L36" s="511"/>
      <c r="M36" s="618"/>
      <c r="N36" s="34"/>
      <c r="O36" s="34"/>
    </row>
    <row r="37" spans="1:169">
      <c r="A37" s="604"/>
      <c r="B37" s="606"/>
      <c r="C37" s="606"/>
      <c r="D37" s="613"/>
      <c r="E37" s="615"/>
      <c r="F37" s="608"/>
      <c r="G37" s="404"/>
      <c r="H37" s="629"/>
      <c r="I37" s="511"/>
      <c r="J37" s="511"/>
      <c r="K37" s="511"/>
      <c r="L37" s="511"/>
      <c r="M37" s="618"/>
      <c r="N37" s="34"/>
      <c r="O37" s="34"/>
    </row>
    <row r="38" spans="1:169">
      <c r="A38" s="604"/>
      <c r="B38" s="606"/>
      <c r="C38" s="606"/>
      <c r="D38" s="613"/>
      <c r="E38" s="615"/>
      <c r="F38" s="608"/>
      <c r="G38" s="404"/>
      <c r="H38" s="629"/>
      <c r="I38" s="511"/>
      <c r="J38" s="511"/>
      <c r="K38" s="511"/>
      <c r="L38" s="511"/>
      <c r="M38" s="618"/>
      <c r="N38" s="34"/>
      <c r="O38" s="34"/>
    </row>
    <row r="39" spans="1:169" ht="15.75" thickBot="1">
      <c r="A39" s="604"/>
      <c r="B39" s="606"/>
      <c r="C39" s="606"/>
      <c r="D39" s="613"/>
      <c r="E39" s="615"/>
      <c r="F39" s="608"/>
      <c r="G39" s="404"/>
      <c r="H39" s="629"/>
      <c r="I39" s="511"/>
      <c r="J39" s="511"/>
      <c r="K39" s="511"/>
      <c r="L39" s="511"/>
      <c r="M39" s="618"/>
      <c r="N39" s="34"/>
      <c r="O39" s="34"/>
    </row>
    <row r="40" spans="1:169" s="26" customFormat="1" ht="12.75" customHeight="1">
      <c r="A40" s="603">
        <f>'7- Mapa Final'!A40</f>
        <v>4</v>
      </c>
      <c r="B40" s="605" t="str">
        <f>'7- Mapa Final'!B40</f>
        <v>Incumplimiento en el diligenciamiento del aplicativo EKOGUI y GCC (Gestión Cobro Coactivo)</v>
      </c>
      <c r="C40" s="605" t="str">
        <f>'7- Mapa Final'!C40</f>
        <v>No se registran los procesos en los aplicativos dispuestos para realizar un seguimiento adecuado</v>
      </c>
      <c r="D40" s="612" t="str">
        <f>'7- Mapa Final'!J40</f>
        <v>Muy Baja - 1</v>
      </c>
      <c r="E40" s="614" t="str">
        <f>'7- Mapa Final'!K40</f>
        <v>Leve - 1</v>
      </c>
      <c r="F40" s="607" t="str">
        <f>'7- Mapa Final'!M40</f>
        <v>Bajo - 1</v>
      </c>
      <c r="G40" s="404" t="s">
        <v>338</v>
      </c>
      <c r="H40" s="629" t="s">
        <v>534</v>
      </c>
      <c r="I40" s="511"/>
      <c r="J40" s="611" t="s">
        <v>7</v>
      </c>
      <c r="K40" s="576">
        <v>45566</v>
      </c>
      <c r="L40" s="576">
        <v>45657</v>
      </c>
      <c r="M40" s="618" t="s">
        <v>535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606"/>
      <c r="C41" s="606"/>
      <c r="D41" s="613"/>
      <c r="E41" s="615"/>
      <c r="F41" s="608"/>
      <c r="G41" s="404"/>
      <c r="H41" s="629"/>
      <c r="I41" s="511"/>
      <c r="J41" s="511"/>
      <c r="K41" s="511"/>
      <c r="L41" s="511"/>
      <c r="M41" s="6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606"/>
      <c r="C42" s="606"/>
      <c r="D42" s="613"/>
      <c r="E42" s="615"/>
      <c r="F42" s="608"/>
      <c r="G42" s="404"/>
      <c r="H42" s="629"/>
      <c r="I42" s="511"/>
      <c r="J42" s="511"/>
      <c r="K42" s="511"/>
      <c r="L42" s="511"/>
      <c r="M42" s="6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4"/>
      <c r="B43" s="606"/>
      <c r="C43" s="606"/>
      <c r="D43" s="613"/>
      <c r="E43" s="615"/>
      <c r="F43" s="608"/>
      <c r="G43" s="404"/>
      <c r="H43" s="629"/>
      <c r="I43" s="511"/>
      <c r="J43" s="511"/>
      <c r="K43" s="511"/>
      <c r="L43" s="511"/>
      <c r="M43" s="6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4"/>
      <c r="B44" s="606"/>
      <c r="C44" s="606"/>
      <c r="D44" s="613"/>
      <c r="E44" s="615"/>
      <c r="F44" s="608"/>
      <c r="G44" s="404"/>
      <c r="H44" s="629"/>
      <c r="I44" s="511"/>
      <c r="J44" s="511"/>
      <c r="K44" s="511"/>
      <c r="L44" s="511"/>
      <c r="M44" s="6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4"/>
      <c r="B45" s="606"/>
      <c r="C45" s="606"/>
      <c r="D45" s="613"/>
      <c r="E45" s="615"/>
      <c r="F45" s="608"/>
      <c r="G45" s="404"/>
      <c r="H45" s="629"/>
      <c r="I45" s="511"/>
      <c r="J45" s="511"/>
      <c r="K45" s="511"/>
      <c r="L45" s="511"/>
      <c r="M45" s="618"/>
      <c r="N45" s="34"/>
      <c r="O45" s="34"/>
    </row>
    <row r="46" spans="1:169">
      <c r="A46" s="604"/>
      <c r="B46" s="606"/>
      <c r="C46" s="606"/>
      <c r="D46" s="613"/>
      <c r="E46" s="615"/>
      <c r="F46" s="608"/>
      <c r="G46" s="404"/>
      <c r="H46" s="629"/>
      <c r="I46" s="511"/>
      <c r="J46" s="511"/>
      <c r="K46" s="511"/>
      <c r="L46" s="511"/>
      <c r="M46" s="618"/>
      <c r="N46" s="34"/>
      <c r="O46" s="34"/>
    </row>
    <row r="47" spans="1:169">
      <c r="A47" s="604"/>
      <c r="B47" s="606"/>
      <c r="C47" s="606"/>
      <c r="D47" s="613"/>
      <c r="E47" s="615"/>
      <c r="F47" s="608"/>
      <c r="G47" s="404"/>
      <c r="H47" s="629"/>
      <c r="I47" s="511"/>
      <c r="J47" s="511"/>
      <c r="K47" s="511"/>
      <c r="L47" s="511"/>
      <c r="M47" s="618"/>
      <c r="N47" s="34"/>
      <c r="O47" s="34"/>
    </row>
    <row r="48" spans="1:169">
      <c r="A48" s="604"/>
      <c r="B48" s="606"/>
      <c r="C48" s="606"/>
      <c r="D48" s="613"/>
      <c r="E48" s="615"/>
      <c r="F48" s="608"/>
      <c r="G48" s="404"/>
      <c r="H48" s="629"/>
      <c r="I48" s="511"/>
      <c r="J48" s="511"/>
      <c r="K48" s="511"/>
      <c r="L48" s="511"/>
      <c r="M48" s="618"/>
      <c r="N48" s="34"/>
      <c r="O48" s="34"/>
    </row>
    <row r="49" spans="1:15" ht="15.75" thickBot="1">
      <c r="A49" s="604"/>
      <c r="B49" s="606"/>
      <c r="C49" s="606"/>
      <c r="D49" s="613"/>
      <c r="E49" s="615"/>
      <c r="F49" s="608"/>
      <c r="G49" s="404"/>
      <c r="H49" s="629"/>
      <c r="I49" s="511"/>
      <c r="J49" s="511"/>
      <c r="K49" s="511"/>
      <c r="L49" s="511"/>
      <c r="M49" s="618"/>
      <c r="N49" s="34"/>
      <c r="O49" s="34"/>
    </row>
    <row r="50" spans="1:15">
      <c r="A50" s="630">
        <f>'7- Mapa Final'!A50</f>
        <v>5</v>
      </c>
      <c r="B50" s="605" t="str">
        <f>'7- Mapa Final'!B50</f>
        <v>Recibir dádivas o beneficios a nombre propio o de terceros para  no actuar con la debida diligencia en los procesos en  contra la entidad  o divulgar información privilegiada</v>
      </c>
      <c r="C50" s="605" t="str">
        <f>'7- Mapa Final'!C50</f>
        <v>Retrasar, desviar, omitir actuaciones o suministrar información privilegiada .</v>
      </c>
      <c r="D50" s="612" t="str">
        <f>'7- Mapa Final'!J50</f>
        <v>Alta - 4</v>
      </c>
      <c r="E50" s="614" t="str">
        <f>'7- Mapa Final'!K50</f>
        <v>Mayor - 4</v>
      </c>
      <c r="F50" s="607" t="str">
        <f>'7- Mapa Final'!M50</f>
        <v>Alto - 16</v>
      </c>
      <c r="G50" s="404" t="s">
        <v>395</v>
      </c>
      <c r="H50" s="621" t="s">
        <v>508</v>
      </c>
      <c r="I50" s="511"/>
      <c r="J50" s="611" t="s">
        <v>7</v>
      </c>
      <c r="K50" s="576">
        <v>45566</v>
      </c>
      <c r="L50" s="576">
        <v>45657</v>
      </c>
      <c r="M50" s="618" t="s">
        <v>536</v>
      </c>
    </row>
    <row r="51" spans="1:15">
      <c r="A51" s="623"/>
      <c r="B51" s="606"/>
      <c r="C51" s="606"/>
      <c r="D51" s="613"/>
      <c r="E51" s="615"/>
      <c r="F51" s="608"/>
      <c r="G51" s="404"/>
      <c r="H51" s="621"/>
      <c r="I51" s="511"/>
      <c r="J51" s="511"/>
      <c r="K51" s="511"/>
      <c r="L51" s="511"/>
      <c r="M51" s="618"/>
    </row>
    <row r="52" spans="1:15">
      <c r="A52" s="623"/>
      <c r="B52" s="606"/>
      <c r="C52" s="606"/>
      <c r="D52" s="613"/>
      <c r="E52" s="615"/>
      <c r="F52" s="608"/>
      <c r="G52" s="404"/>
      <c r="H52" s="621"/>
      <c r="I52" s="511"/>
      <c r="J52" s="511"/>
      <c r="K52" s="511"/>
      <c r="L52" s="511"/>
      <c r="M52" s="618"/>
    </row>
    <row r="53" spans="1:15">
      <c r="A53" s="623"/>
      <c r="B53" s="606"/>
      <c r="C53" s="606"/>
      <c r="D53" s="613"/>
      <c r="E53" s="615"/>
      <c r="F53" s="608"/>
      <c r="G53" s="404"/>
      <c r="H53" s="621"/>
      <c r="I53" s="511"/>
      <c r="J53" s="511"/>
      <c r="K53" s="511"/>
      <c r="L53" s="511"/>
      <c r="M53" s="618"/>
    </row>
    <row r="54" spans="1:15">
      <c r="A54" s="623"/>
      <c r="B54" s="606"/>
      <c r="C54" s="606"/>
      <c r="D54" s="613"/>
      <c r="E54" s="615"/>
      <c r="F54" s="608"/>
      <c r="G54" s="404"/>
      <c r="H54" s="621"/>
      <c r="I54" s="511"/>
      <c r="J54" s="511"/>
      <c r="K54" s="511"/>
      <c r="L54" s="511"/>
      <c r="M54" s="618"/>
    </row>
    <row r="55" spans="1:15">
      <c r="A55" s="623"/>
      <c r="B55" s="606"/>
      <c r="C55" s="606"/>
      <c r="D55" s="613"/>
      <c r="E55" s="615"/>
      <c r="F55" s="608"/>
      <c r="G55" s="404"/>
      <c r="H55" s="621"/>
      <c r="I55" s="511"/>
      <c r="J55" s="511"/>
      <c r="K55" s="511"/>
      <c r="L55" s="511"/>
      <c r="M55" s="618"/>
    </row>
    <row r="56" spans="1:15">
      <c r="A56" s="623"/>
      <c r="B56" s="606"/>
      <c r="C56" s="606"/>
      <c r="D56" s="613"/>
      <c r="E56" s="615"/>
      <c r="F56" s="608"/>
      <c r="G56" s="404"/>
      <c r="H56" s="621"/>
      <c r="I56" s="511"/>
      <c r="J56" s="511"/>
      <c r="K56" s="511"/>
      <c r="L56" s="511"/>
      <c r="M56" s="618"/>
    </row>
    <row r="57" spans="1:15">
      <c r="A57" s="623"/>
      <c r="B57" s="606"/>
      <c r="C57" s="606"/>
      <c r="D57" s="613"/>
      <c r="E57" s="615"/>
      <c r="F57" s="608"/>
      <c r="G57" s="404"/>
      <c r="H57" s="621"/>
      <c r="I57" s="511"/>
      <c r="J57" s="511"/>
      <c r="K57" s="511"/>
      <c r="L57" s="511"/>
      <c r="M57" s="618"/>
    </row>
    <row r="58" spans="1:15">
      <c r="A58" s="623"/>
      <c r="B58" s="606"/>
      <c r="C58" s="606"/>
      <c r="D58" s="613"/>
      <c r="E58" s="615"/>
      <c r="F58" s="608"/>
      <c r="G58" s="404"/>
      <c r="H58" s="621"/>
      <c r="I58" s="511"/>
      <c r="J58" s="511"/>
      <c r="K58" s="511"/>
      <c r="L58" s="511"/>
      <c r="M58" s="618"/>
    </row>
    <row r="59" spans="1:15" ht="15.75" thickBot="1">
      <c r="A59" s="623"/>
      <c r="B59" s="606"/>
      <c r="C59" s="606"/>
      <c r="D59" s="613"/>
      <c r="E59" s="615"/>
      <c r="F59" s="608"/>
      <c r="G59" s="405"/>
      <c r="H59" s="622"/>
      <c r="I59" s="511"/>
      <c r="J59" s="511"/>
      <c r="K59" s="511"/>
      <c r="L59" s="511"/>
      <c r="M59" s="619"/>
    </row>
    <row r="60" spans="1:15">
      <c r="A60" s="630">
        <f>'7- Mapa Final'!A60</f>
        <v>6</v>
      </c>
      <c r="B60" s="605" t="str">
        <f>'7- Mapa Final'!B60</f>
        <v>Ofrecer, prometer, entregar, aceptar o solicitar una ventaja indebida a cambio de la deficiente gestión en el cobro coactivo de las obligaciones a favor de la Rama Judicial</v>
      </c>
      <c r="C60" s="605" t="str">
        <f>'7- Mapa Final'!C60</f>
        <v>Cuando un tercero o el mismo obligado, ofrece, promete, entrega, acepta o solicita una ventaja dentro del procedimiento de cobro coactivo, a través de dádivas o beneficios, para que no se adelante en debida forma el cobro de las obligaciones a favor de la Rama Judicial.</v>
      </c>
      <c r="D60" s="612" t="str">
        <f>'7- Mapa Final'!J60</f>
        <v>Alta - 4</v>
      </c>
      <c r="E60" s="614" t="str">
        <f>'7- Mapa Final'!K60</f>
        <v>Mayor - 4</v>
      </c>
      <c r="F60" s="607" t="str">
        <f>'7- Mapa Final'!M60</f>
        <v>Alto - 16</v>
      </c>
      <c r="G60" s="404" t="s">
        <v>395</v>
      </c>
      <c r="H60" s="621" t="s">
        <v>509</v>
      </c>
      <c r="I60" s="511"/>
      <c r="J60" s="611" t="s">
        <v>7</v>
      </c>
      <c r="K60" s="576">
        <v>45566</v>
      </c>
      <c r="L60" s="576">
        <v>45657</v>
      </c>
      <c r="M60" s="618" t="s">
        <v>536</v>
      </c>
    </row>
    <row r="61" spans="1:15">
      <c r="A61" s="623"/>
      <c r="B61" s="606"/>
      <c r="C61" s="606"/>
      <c r="D61" s="613"/>
      <c r="E61" s="615"/>
      <c r="F61" s="608"/>
      <c r="G61" s="404"/>
      <c r="H61" s="621"/>
      <c r="I61" s="511"/>
      <c r="J61" s="511"/>
      <c r="K61" s="511"/>
      <c r="L61" s="511"/>
      <c r="M61" s="618"/>
    </row>
    <row r="62" spans="1:15">
      <c r="A62" s="623"/>
      <c r="B62" s="606"/>
      <c r="C62" s="606"/>
      <c r="D62" s="613"/>
      <c r="E62" s="615"/>
      <c r="F62" s="608"/>
      <c r="G62" s="404"/>
      <c r="H62" s="621"/>
      <c r="I62" s="511"/>
      <c r="J62" s="511"/>
      <c r="K62" s="511"/>
      <c r="L62" s="511"/>
      <c r="M62" s="618"/>
    </row>
    <row r="63" spans="1:15">
      <c r="A63" s="623"/>
      <c r="B63" s="606"/>
      <c r="C63" s="606"/>
      <c r="D63" s="613"/>
      <c r="E63" s="615"/>
      <c r="F63" s="608"/>
      <c r="G63" s="404"/>
      <c r="H63" s="621"/>
      <c r="I63" s="511"/>
      <c r="J63" s="511"/>
      <c r="K63" s="511"/>
      <c r="L63" s="511"/>
      <c r="M63" s="618"/>
    </row>
    <row r="64" spans="1:15">
      <c r="A64" s="623"/>
      <c r="B64" s="606"/>
      <c r="C64" s="606"/>
      <c r="D64" s="613"/>
      <c r="E64" s="615"/>
      <c r="F64" s="608"/>
      <c r="G64" s="404"/>
      <c r="H64" s="621"/>
      <c r="I64" s="511"/>
      <c r="J64" s="511"/>
      <c r="K64" s="511"/>
      <c r="L64" s="511"/>
      <c r="M64" s="618"/>
    </row>
    <row r="65" spans="1:13">
      <c r="A65" s="623"/>
      <c r="B65" s="606"/>
      <c r="C65" s="606"/>
      <c r="D65" s="613"/>
      <c r="E65" s="615"/>
      <c r="F65" s="608"/>
      <c r="G65" s="404"/>
      <c r="H65" s="621"/>
      <c r="I65" s="511"/>
      <c r="J65" s="511"/>
      <c r="K65" s="511"/>
      <c r="L65" s="511"/>
      <c r="M65" s="618"/>
    </row>
    <row r="66" spans="1:13">
      <c r="A66" s="623"/>
      <c r="B66" s="606"/>
      <c r="C66" s="606"/>
      <c r="D66" s="613"/>
      <c r="E66" s="615"/>
      <c r="F66" s="608"/>
      <c r="G66" s="404"/>
      <c r="H66" s="621"/>
      <c r="I66" s="511"/>
      <c r="J66" s="511"/>
      <c r="K66" s="511"/>
      <c r="L66" s="511"/>
      <c r="M66" s="618"/>
    </row>
    <row r="67" spans="1:13">
      <c r="A67" s="623"/>
      <c r="B67" s="606"/>
      <c r="C67" s="606"/>
      <c r="D67" s="613"/>
      <c r="E67" s="615"/>
      <c r="F67" s="608"/>
      <c r="G67" s="404"/>
      <c r="H67" s="621"/>
      <c r="I67" s="511"/>
      <c r="J67" s="511"/>
      <c r="K67" s="511"/>
      <c r="L67" s="511"/>
      <c r="M67" s="618"/>
    </row>
    <row r="68" spans="1:13">
      <c r="A68" s="623"/>
      <c r="B68" s="606"/>
      <c r="C68" s="606"/>
      <c r="D68" s="613"/>
      <c r="E68" s="615"/>
      <c r="F68" s="608"/>
      <c r="G68" s="404"/>
      <c r="H68" s="621"/>
      <c r="I68" s="511"/>
      <c r="J68" s="511"/>
      <c r="K68" s="511"/>
      <c r="L68" s="511"/>
      <c r="M68" s="618"/>
    </row>
    <row r="69" spans="1:13" ht="15.75" thickBot="1">
      <c r="A69" s="623"/>
      <c r="B69" s="606"/>
      <c r="C69" s="606"/>
      <c r="D69" s="613"/>
      <c r="E69" s="615"/>
      <c r="F69" s="608"/>
      <c r="G69" s="405"/>
      <c r="H69" s="622"/>
      <c r="I69" s="511"/>
      <c r="J69" s="511"/>
      <c r="K69" s="511"/>
      <c r="L69" s="511"/>
      <c r="M69" s="619"/>
    </row>
    <row r="70" spans="1:13">
      <c r="A70" s="630">
        <f>'7- Mapa Final'!A70</f>
        <v>7</v>
      </c>
      <c r="B70" s="605" t="str">
        <f>'7- Mapa Final'!B70</f>
        <v>Ofrecer, prometer, entregar, aceptar o solicitar una ventaja indebida para la asignación de procesos judiciales y/o extrajudiciales con el fin de  promover, inducir y/o provocar  actuaciones jurídicas por fuera del marco legal atendiendo intereses propios o de terceros.</v>
      </c>
      <c r="C70" s="605" t="str">
        <f>'7- Mapa Final'!C70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70" s="612" t="str">
        <f>'7- Mapa Final'!J70</f>
        <v>Alta - 4</v>
      </c>
      <c r="E70" s="614" t="str">
        <f>'7- Mapa Final'!K70</f>
        <v>Mayor - 4</v>
      </c>
      <c r="F70" s="607" t="str">
        <f>'7- Mapa Final'!M70</f>
        <v>Alto - 16</v>
      </c>
      <c r="G70" s="404" t="s">
        <v>395</v>
      </c>
      <c r="H70" s="621" t="s">
        <v>516</v>
      </c>
      <c r="I70" s="511"/>
      <c r="J70" s="611" t="s">
        <v>7</v>
      </c>
      <c r="K70" s="576">
        <v>45566</v>
      </c>
      <c r="L70" s="576">
        <v>45657</v>
      </c>
      <c r="M70" s="618" t="s">
        <v>536</v>
      </c>
    </row>
    <row r="71" spans="1:13">
      <c r="A71" s="623"/>
      <c r="B71" s="606"/>
      <c r="C71" s="606"/>
      <c r="D71" s="613"/>
      <c r="E71" s="615"/>
      <c r="F71" s="608"/>
      <c r="G71" s="404"/>
      <c r="H71" s="621"/>
      <c r="I71" s="511"/>
      <c r="J71" s="511"/>
      <c r="K71" s="511"/>
      <c r="L71" s="511"/>
      <c r="M71" s="618"/>
    </row>
    <row r="72" spans="1:13">
      <c r="A72" s="623"/>
      <c r="B72" s="606"/>
      <c r="C72" s="606"/>
      <c r="D72" s="613"/>
      <c r="E72" s="615"/>
      <c r="F72" s="608"/>
      <c r="G72" s="404"/>
      <c r="H72" s="621"/>
      <c r="I72" s="511"/>
      <c r="J72" s="511"/>
      <c r="K72" s="511"/>
      <c r="L72" s="511"/>
      <c r="M72" s="618"/>
    </row>
    <row r="73" spans="1:13">
      <c r="A73" s="623"/>
      <c r="B73" s="606"/>
      <c r="C73" s="606"/>
      <c r="D73" s="613"/>
      <c r="E73" s="615"/>
      <c r="F73" s="608"/>
      <c r="G73" s="404"/>
      <c r="H73" s="621"/>
      <c r="I73" s="511"/>
      <c r="J73" s="511"/>
      <c r="K73" s="511"/>
      <c r="L73" s="511"/>
      <c r="M73" s="618"/>
    </row>
    <row r="74" spans="1:13">
      <c r="A74" s="623"/>
      <c r="B74" s="606"/>
      <c r="C74" s="606"/>
      <c r="D74" s="613"/>
      <c r="E74" s="615"/>
      <c r="F74" s="608"/>
      <c r="G74" s="404"/>
      <c r="H74" s="621"/>
      <c r="I74" s="511"/>
      <c r="J74" s="511"/>
      <c r="K74" s="511"/>
      <c r="L74" s="511"/>
      <c r="M74" s="618"/>
    </row>
    <row r="75" spans="1:13">
      <c r="A75" s="623"/>
      <c r="B75" s="606"/>
      <c r="C75" s="606"/>
      <c r="D75" s="613"/>
      <c r="E75" s="615"/>
      <c r="F75" s="608"/>
      <c r="G75" s="404"/>
      <c r="H75" s="621"/>
      <c r="I75" s="511"/>
      <c r="J75" s="511"/>
      <c r="K75" s="511"/>
      <c r="L75" s="511"/>
      <c r="M75" s="618"/>
    </row>
    <row r="76" spans="1:13">
      <c r="A76" s="623"/>
      <c r="B76" s="606"/>
      <c r="C76" s="606"/>
      <c r="D76" s="613"/>
      <c r="E76" s="615"/>
      <c r="F76" s="608"/>
      <c r="G76" s="404"/>
      <c r="H76" s="621"/>
      <c r="I76" s="511"/>
      <c r="J76" s="511"/>
      <c r="K76" s="511"/>
      <c r="L76" s="511"/>
      <c r="M76" s="618"/>
    </row>
    <row r="77" spans="1:13">
      <c r="A77" s="623"/>
      <c r="B77" s="606"/>
      <c r="C77" s="606"/>
      <c r="D77" s="613"/>
      <c r="E77" s="615"/>
      <c r="F77" s="608"/>
      <c r="G77" s="404"/>
      <c r="H77" s="621"/>
      <c r="I77" s="511"/>
      <c r="J77" s="511"/>
      <c r="K77" s="511"/>
      <c r="L77" s="511"/>
      <c r="M77" s="618"/>
    </row>
    <row r="78" spans="1:13">
      <c r="A78" s="623"/>
      <c r="B78" s="606"/>
      <c r="C78" s="606"/>
      <c r="D78" s="613"/>
      <c r="E78" s="615"/>
      <c r="F78" s="608"/>
      <c r="G78" s="404"/>
      <c r="H78" s="621"/>
      <c r="I78" s="511"/>
      <c r="J78" s="511"/>
      <c r="K78" s="511"/>
      <c r="L78" s="511"/>
      <c r="M78" s="618"/>
    </row>
    <row r="79" spans="1:13" ht="15.75" thickBot="1">
      <c r="A79" s="623"/>
      <c r="B79" s="606"/>
      <c r="C79" s="606"/>
      <c r="D79" s="613"/>
      <c r="E79" s="615"/>
      <c r="F79" s="608"/>
      <c r="G79" s="405"/>
      <c r="H79" s="622"/>
      <c r="I79" s="511"/>
      <c r="J79" s="511"/>
      <c r="K79" s="511"/>
      <c r="L79" s="511"/>
      <c r="M79" s="619"/>
    </row>
    <row r="80" spans="1:13">
      <c r="A80" s="630">
        <f>'7- Mapa Final'!A80</f>
        <v>8</v>
      </c>
      <c r="B80" s="605" t="str">
        <f>'7- Mapa Final'!B80</f>
        <v>Ofrecer, prometer, entregar, aceptar o solicitar una ventaja a cambio de una indebida gestión en el tramite de la liquidación de las cuentas de cobro por concepto de Sentencias en contra de la Rama Judicial.</v>
      </c>
      <c r="C80" s="605" t="str">
        <f>'7- Mapa Final'!C80</f>
        <v>Cuando el beneficiario, apoderado o un tercero, ofrece, promete, entrega, acepta o solicita una ventaja dentro del procedimiento de liquidación de una cuenta de cobro por concepto de sentencias adversas a la Rama Judicial.</v>
      </c>
      <c r="D80" s="612" t="str">
        <f>'7- Mapa Final'!J80</f>
        <v>Alta - 4</v>
      </c>
      <c r="E80" s="614" t="str">
        <f>'7- Mapa Final'!K80</f>
        <v>Mayor - 4</v>
      </c>
      <c r="F80" s="607" t="str">
        <f>'7- Mapa Final'!M80</f>
        <v>Alto - 16</v>
      </c>
      <c r="G80" s="403" t="s">
        <v>395</v>
      </c>
      <c r="H80" s="621" t="s">
        <v>510</v>
      </c>
      <c r="I80" s="511"/>
      <c r="J80" s="611" t="s">
        <v>7</v>
      </c>
      <c r="K80" s="576">
        <v>45566</v>
      </c>
      <c r="L80" s="576">
        <v>45657</v>
      </c>
      <c r="M80" s="618" t="s">
        <v>536</v>
      </c>
    </row>
    <row r="81" spans="1:13">
      <c r="A81" s="623"/>
      <c r="B81" s="606"/>
      <c r="C81" s="606"/>
      <c r="D81" s="613"/>
      <c r="E81" s="615"/>
      <c r="F81" s="608"/>
      <c r="G81" s="404"/>
      <c r="H81" s="621"/>
      <c r="I81" s="511"/>
      <c r="J81" s="511"/>
      <c r="K81" s="511"/>
      <c r="L81" s="511"/>
      <c r="M81" s="618"/>
    </row>
    <row r="82" spans="1:13">
      <c r="A82" s="623"/>
      <c r="B82" s="606"/>
      <c r="C82" s="606"/>
      <c r="D82" s="613"/>
      <c r="E82" s="615"/>
      <c r="F82" s="608"/>
      <c r="G82" s="404"/>
      <c r="H82" s="621"/>
      <c r="I82" s="511"/>
      <c r="J82" s="511"/>
      <c r="K82" s="511"/>
      <c r="L82" s="511"/>
      <c r="M82" s="618"/>
    </row>
    <row r="83" spans="1:13">
      <c r="A83" s="623"/>
      <c r="B83" s="606"/>
      <c r="C83" s="606"/>
      <c r="D83" s="613"/>
      <c r="E83" s="615"/>
      <c r="F83" s="608"/>
      <c r="G83" s="404"/>
      <c r="H83" s="621"/>
      <c r="I83" s="511"/>
      <c r="J83" s="511"/>
      <c r="K83" s="511"/>
      <c r="L83" s="511"/>
      <c r="M83" s="618"/>
    </row>
    <row r="84" spans="1:13">
      <c r="A84" s="623"/>
      <c r="B84" s="606"/>
      <c r="C84" s="606"/>
      <c r="D84" s="613"/>
      <c r="E84" s="615"/>
      <c r="F84" s="608"/>
      <c r="G84" s="404"/>
      <c r="H84" s="621"/>
      <c r="I84" s="511"/>
      <c r="J84" s="511"/>
      <c r="K84" s="511"/>
      <c r="L84" s="511"/>
      <c r="M84" s="618"/>
    </row>
    <row r="85" spans="1:13">
      <c r="A85" s="623"/>
      <c r="B85" s="606"/>
      <c r="C85" s="606"/>
      <c r="D85" s="613"/>
      <c r="E85" s="615"/>
      <c r="F85" s="608"/>
      <c r="G85" s="404"/>
      <c r="H85" s="621"/>
      <c r="I85" s="511"/>
      <c r="J85" s="511"/>
      <c r="K85" s="511"/>
      <c r="L85" s="511"/>
      <c r="M85" s="618"/>
    </row>
    <row r="86" spans="1:13">
      <c r="A86" s="623"/>
      <c r="B86" s="606"/>
      <c r="C86" s="606"/>
      <c r="D86" s="613"/>
      <c r="E86" s="615"/>
      <c r="F86" s="608"/>
      <c r="G86" s="404"/>
      <c r="H86" s="621"/>
      <c r="I86" s="511"/>
      <c r="J86" s="511"/>
      <c r="K86" s="511"/>
      <c r="L86" s="511"/>
      <c r="M86" s="618"/>
    </row>
    <row r="87" spans="1:13">
      <c r="A87" s="623"/>
      <c r="B87" s="606"/>
      <c r="C87" s="606"/>
      <c r="D87" s="613"/>
      <c r="E87" s="615"/>
      <c r="F87" s="608"/>
      <c r="G87" s="404"/>
      <c r="H87" s="621"/>
      <c r="I87" s="511"/>
      <c r="J87" s="511"/>
      <c r="K87" s="511"/>
      <c r="L87" s="511"/>
      <c r="M87" s="618"/>
    </row>
    <row r="88" spans="1:13">
      <c r="A88" s="623"/>
      <c r="B88" s="606"/>
      <c r="C88" s="606"/>
      <c r="D88" s="613"/>
      <c r="E88" s="615"/>
      <c r="F88" s="608"/>
      <c r="G88" s="404"/>
      <c r="H88" s="621"/>
      <c r="I88" s="511"/>
      <c r="J88" s="511"/>
      <c r="K88" s="511"/>
      <c r="L88" s="511"/>
      <c r="M88" s="618"/>
    </row>
    <row r="89" spans="1:13" ht="15.75" thickBot="1">
      <c r="A89" s="623"/>
      <c r="B89" s="606"/>
      <c r="C89" s="606"/>
      <c r="D89" s="613"/>
      <c r="E89" s="615"/>
      <c r="F89" s="608"/>
      <c r="G89" s="405"/>
      <c r="H89" s="622"/>
      <c r="I89" s="511"/>
      <c r="J89" s="511"/>
      <c r="K89" s="511"/>
      <c r="L89" s="511"/>
      <c r="M89" s="619"/>
    </row>
  </sheetData>
  <mergeCells count="121">
    <mergeCell ref="M60:M69"/>
    <mergeCell ref="G60:G69"/>
    <mergeCell ref="H60:H69"/>
    <mergeCell ref="I60:I69"/>
    <mergeCell ref="J60:J69"/>
    <mergeCell ref="K60:K69"/>
    <mergeCell ref="L60:L69"/>
    <mergeCell ref="F60:F69"/>
    <mergeCell ref="A60:A69"/>
    <mergeCell ref="B60:B69"/>
    <mergeCell ref="C60:C69"/>
    <mergeCell ref="D60:D69"/>
    <mergeCell ref="E60:E69"/>
    <mergeCell ref="L30:L39"/>
    <mergeCell ref="M30:M3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L50:L59"/>
    <mergeCell ref="M50:M59"/>
    <mergeCell ref="F50:F59"/>
    <mergeCell ref="G50:G59"/>
    <mergeCell ref="H50:H59"/>
    <mergeCell ref="I50:I59"/>
    <mergeCell ref="J50:J59"/>
    <mergeCell ref="A50:A59"/>
    <mergeCell ref="B50:B59"/>
    <mergeCell ref="C50:C59"/>
    <mergeCell ref="D50:D59"/>
    <mergeCell ref="E50:E59"/>
    <mergeCell ref="A70:A79"/>
    <mergeCell ref="A80:A89"/>
    <mergeCell ref="B70:B79"/>
    <mergeCell ref="B80:B89"/>
    <mergeCell ref="C70:C79"/>
    <mergeCell ref="C80:C89"/>
    <mergeCell ref="D70:D79"/>
    <mergeCell ref="D80:D89"/>
    <mergeCell ref="K50:K59"/>
    <mergeCell ref="J70:J79"/>
    <mergeCell ref="J80:J89"/>
    <mergeCell ref="K70:K79"/>
    <mergeCell ref="K80:K89"/>
    <mergeCell ref="L70:L79"/>
    <mergeCell ref="L80:L89"/>
    <mergeCell ref="M70:M79"/>
    <mergeCell ref="M80:M89"/>
    <mergeCell ref="E70:E79"/>
    <mergeCell ref="E80:E89"/>
    <mergeCell ref="F70:F79"/>
    <mergeCell ref="F80:F89"/>
    <mergeCell ref="G70:G79"/>
    <mergeCell ref="G80:G89"/>
    <mergeCell ref="H70:H79"/>
    <mergeCell ref="H80:H89"/>
    <mergeCell ref="I70:I79"/>
    <mergeCell ref="I80:I8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A80:E8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8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8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89">
    <cfRule type="containsText" dxfId="4" priority="65" operator="containsText" text="Moderado">
      <formula>NOT(ISERROR(SEARCH("Moderado",E10)))</formula>
    </cfRule>
  </conditionalFormatting>
  <conditionalFormatting sqref="F10:F8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onditionalFormatting>
  <conditionalFormatting sqref="F10:F89">
    <cfRule type="colorScale" priority="179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9B58214-ACE3-4217-BDAD-E29629F9A65C}">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4FE77C-0CD7-4B5B-986B-668A9E538324}">
  <ds:schemaRefs>
    <ds:schemaRef ds:uri="http://purl.org/dc/elements/1.1/"/>
    <ds:schemaRef ds:uri="http://schemas.openxmlformats.org/package/2006/metadata/core-properties"/>
    <ds:schemaRef ds:uri="ebe62426-be44-4ac6-b4e7-c6e91301097f"/>
    <ds:schemaRef ds:uri="http://www.w3.org/XML/1998/namespace"/>
    <ds:schemaRef ds:uri="http://purl.org/dc/dcmitype/"/>
    <ds:schemaRef ds:uri="http://purl.org/dc/terms/"/>
    <ds:schemaRef ds:uri="http://schemas.microsoft.com/office/2006/documentManagement/types"/>
    <ds:schemaRef ds:uri="http://schemas.microsoft.com/office/infopath/2007/PartnerControls"/>
    <ds:schemaRef ds:uri="1f8d7d97-b52e-4e8e-add1-cddb6c7f9c6e"/>
    <ds:schemaRef ds:uri="http://schemas.microsoft.com/office/2006/metadata/properties"/>
  </ds:schemaRefs>
</ds:datastoreItem>
</file>

<file path=customXml/itemProps2.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9F3FC0-24DA-455B-8F5D-1FBBF6C5FA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Margarita Isabel Duarte Suarez</cp:lastModifiedBy>
  <cp:revision/>
  <cp:lastPrinted>2024-06-06T19:42:56Z</cp:lastPrinted>
  <dcterms:created xsi:type="dcterms:W3CDTF">2021-04-16T16:11:31Z</dcterms:created>
  <dcterms:modified xsi:type="dcterms:W3CDTF">2025-01-16T21:28:35Z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